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D4C46A90-C717-405C-807E-0290C9820873}" xr6:coauthVersionLast="47" xr6:coauthVersionMax="47" xr10:uidLastSave="{00000000-0000-0000-0000-000000000000}"/>
  <bookViews>
    <workbookView xWindow="28680" yWindow="-8985" windowWidth="29040" windowHeight="18240" firstSheet="1" activeTab="1" xr2:uid="{00000000-000D-0000-FFFF-FFFF00000000}"/>
  </bookViews>
  <sheets>
    <sheet name="VV 203-00 vzor" sheetId="2" state="hidden" r:id="rId1"/>
    <sheet name="101-09" sheetId="9" r:id="rId2"/>
    <sheet name="101-09 kríž" sheetId="12" r:id="rId3"/>
    <sheet name="101-09 SP" sheetId="11" state="hidden" r:id="rId4"/>
    <sheet name="101-09 (2)" sheetId="10" state="hidden" r:id="rId5"/>
  </sheets>
  <definedNames>
    <definedName name="_xlnm.Print_Titles" localSheetId="1">'101-09'!$2:$6</definedName>
    <definedName name="_xlnm.Print_Titles" localSheetId="4">'101-09 (2)'!$1:$1</definedName>
    <definedName name="_xlnm.Print_Titles" localSheetId="2">'101-09 kríž'!$2:$4</definedName>
    <definedName name="_xlnm.Print_Titles" localSheetId="3">'101-09 SP'!#REF!</definedName>
    <definedName name="_xlnm.Print_Area" localSheetId="1">'101-09'!$A$2:$H$284</definedName>
    <definedName name="_xlnm.Print_Area" localSheetId="4">'101-09 (2)'!$D$1:$I$49</definedName>
    <definedName name="_xlnm.Print_Area" localSheetId="2">'101-09 kríž'!$A$2:$H$8</definedName>
    <definedName name="_xlnm.Print_Area" localSheetId="3">'101-09 SP'!$D$1:$I$48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" i="12" l="1"/>
  <c r="F265" i="9"/>
  <c r="F101" i="12"/>
  <c r="F80" i="12"/>
  <c r="F76" i="12"/>
  <c r="F70" i="12"/>
  <c r="F62" i="12"/>
  <c r="F54" i="12"/>
  <c r="F42" i="12"/>
  <c r="F46" i="12" s="1"/>
  <c r="F25" i="12"/>
  <c r="F31" i="12" s="1"/>
  <c r="F20" i="12"/>
  <c r="F30" i="12" s="1"/>
  <c r="F32" i="12" s="1"/>
  <c r="F13" i="12"/>
  <c r="F14" i="12" s="1"/>
  <c r="F36" i="12" s="1"/>
  <c r="A10" i="12"/>
  <c r="A44" i="9"/>
  <c r="K5" i="11"/>
  <c r="K6" i="11"/>
  <c r="K7" i="11"/>
  <c r="K11" i="11"/>
  <c r="K13" i="11"/>
  <c r="K14" i="11"/>
  <c r="K15" i="11"/>
  <c r="K19" i="11"/>
  <c r="K21" i="11"/>
  <c r="K22" i="11"/>
  <c r="K23" i="11"/>
  <c r="K27" i="11"/>
  <c r="K29" i="11"/>
  <c r="K30" i="11"/>
  <c r="K31" i="11"/>
  <c r="K35" i="11"/>
  <c r="K37" i="11"/>
  <c r="K38" i="11"/>
  <c r="K39" i="11"/>
  <c r="K43" i="11"/>
  <c r="K45" i="11"/>
  <c r="J1" i="11"/>
  <c r="K1" i="11" s="1"/>
  <c r="J2" i="11"/>
  <c r="K2" i="11" s="1"/>
  <c r="J3" i="11"/>
  <c r="K3" i="11" s="1"/>
  <c r="J4" i="11"/>
  <c r="K4" i="11" s="1"/>
  <c r="J5" i="11"/>
  <c r="J6" i="11"/>
  <c r="J7" i="11"/>
  <c r="J8" i="11"/>
  <c r="K8" i="11" s="1"/>
  <c r="J9" i="11"/>
  <c r="K9" i="11" s="1"/>
  <c r="J10" i="11"/>
  <c r="K10" i="11" s="1"/>
  <c r="J11" i="11"/>
  <c r="J12" i="11"/>
  <c r="K12" i="11" s="1"/>
  <c r="J13" i="11"/>
  <c r="J14" i="11"/>
  <c r="J15" i="11"/>
  <c r="J16" i="11"/>
  <c r="K16" i="11" s="1"/>
  <c r="J17" i="11"/>
  <c r="K17" i="11" s="1"/>
  <c r="J18" i="11"/>
  <c r="K18" i="11" s="1"/>
  <c r="J19" i="11"/>
  <c r="J20" i="11"/>
  <c r="K20" i="11" s="1"/>
  <c r="J21" i="11"/>
  <c r="J22" i="11"/>
  <c r="J23" i="11"/>
  <c r="J24" i="11"/>
  <c r="K24" i="11" s="1"/>
  <c r="J25" i="11"/>
  <c r="K25" i="11" s="1"/>
  <c r="J26" i="11"/>
  <c r="K26" i="11" s="1"/>
  <c r="J27" i="11"/>
  <c r="J28" i="11"/>
  <c r="K28" i="11" s="1"/>
  <c r="J29" i="11"/>
  <c r="J30" i="11"/>
  <c r="J31" i="11"/>
  <c r="J32" i="11"/>
  <c r="K32" i="11" s="1"/>
  <c r="J33" i="11"/>
  <c r="K33" i="11" s="1"/>
  <c r="J34" i="11"/>
  <c r="K34" i="11" s="1"/>
  <c r="J35" i="11"/>
  <c r="J36" i="11"/>
  <c r="K36" i="11" s="1"/>
  <c r="J37" i="11"/>
  <c r="J38" i="11"/>
  <c r="J39" i="11"/>
  <c r="J40" i="11"/>
  <c r="K40" i="11" s="1"/>
  <c r="J41" i="11"/>
  <c r="K41" i="11" s="1"/>
  <c r="J42" i="11"/>
  <c r="K42" i="11" s="1"/>
  <c r="J43" i="11"/>
  <c r="J44" i="11"/>
  <c r="K44" i="11" s="1"/>
  <c r="J45" i="11"/>
  <c r="A168" i="9"/>
  <c r="A169" i="9"/>
  <c r="A170" i="9"/>
  <c r="A172" i="9"/>
  <c r="A173" i="9"/>
  <c r="A174" i="9"/>
  <c r="A175" i="9"/>
  <c r="A176" i="9"/>
  <c r="A178" i="9"/>
  <c r="A179" i="9"/>
  <c r="A180" i="9"/>
  <c r="A181" i="9"/>
  <c r="A182" i="9"/>
  <c r="A184" i="9"/>
  <c r="A185" i="9"/>
  <c r="A186" i="9"/>
  <c r="A187" i="9"/>
  <c r="A189" i="9"/>
  <c r="A190" i="9"/>
  <c r="A191" i="9"/>
  <c r="A193" i="9"/>
  <c r="A194" i="9"/>
  <c r="A196" i="9"/>
  <c r="A197" i="9"/>
  <c r="A198" i="9"/>
  <c r="A162" i="9"/>
  <c r="A163" i="9"/>
  <c r="A164" i="9"/>
  <c r="A165" i="9"/>
  <c r="A166" i="9"/>
  <c r="F122" i="9"/>
  <c r="F50" i="12" l="1"/>
  <c r="A16" i="12"/>
  <c r="A22" i="12" s="1"/>
  <c r="A27" i="12" s="1"/>
  <c r="K46" i="11"/>
  <c r="F123" i="9"/>
  <c r="F117" i="9"/>
  <c r="F116" i="9"/>
  <c r="F153" i="9"/>
  <c r="F169" i="9"/>
  <c r="H167" i="9"/>
  <c r="F185" i="9"/>
  <c r="F190" i="9"/>
  <c r="H188" i="9" s="1"/>
  <c r="H195" i="9"/>
  <c r="H192" i="9"/>
  <c r="F186" i="9"/>
  <c r="H183" i="9" s="1"/>
  <c r="E185" i="9"/>
  <c r="F12" i="9"/>
  <c r="F205" i="9" s="1"/>
  <c r="F210" i="9"/>
  <c r="H209" i="9" s="1"/>
  <c r="H199" i="9"/>
  <c r="A10" i="9"/>
  <c r="F22" i="9"/>
  <c r="F23" i="9" s="1"/>
  <c r="F111" i="9"/>
  <c r="F110" i="9"/>
  <c r="F109" i="9"/>
  <c r="H177" i="9"/>
  <c r="F53" i="9"/>
  <c r="A40" i="12" l="1"/>
  <c r="A44" i="12"/>
  <c r="F118" i="9"/>
  <c r="H114" i="9" s="1"/>
  <c r="F112" i="9"/>
  <c r="H107" i="9" s="1"/>
  <c r="E158" i="9"/>
  <c r="F158" i="9"/>
  <c r="F173" i="9"/>
  <c r="F175" i="9" s="1"/>
  <c r="F154" i="9"/>
  <c r="F74" i="9"/>
  <c r="A48" i="12" l="1"/>
  <c r="H152" i="9"/>
  <c r="F230" i="9"/>
  <c r="A52" i="12" l="1"/>
  <c r="F159" i="9"/>
  <c r="H157" i="9" s="1"/>
  <c r="H260" i="9"/>
  <c r="F240" i="9"/>
  <c r="H239" i="9" s="1"/>
  <c r="F236" i="9"/>
  <c r="H234" i="9" s="1"/>
  <c r="F231" i="9"/>
  <c r="E231" i="9"/>
  <c r="A150" i="9"/>
  <c r="A148" i="9"/>
  <c r="A146" i="9"/>
  <c r="A143" i="9"/>
  <c r="A141" i="9"/>
  <c r="A139" i="9"/>
  <c r="A58" i="12" l="1"/>
  <c r="F132" i="9"/>
  <c r="F13" i="9" s="1"/>
  <c r="F206" i="9" s="1"/>
  <c r="F207" i="9" s="1"/>
  <c r="H203" i="9" s="1"/>
  <c r="F277" i="9"/>
  <c r="F37" i="9"/>
  <c r="A67" i="12" l="1"/>
  <c r="A74" i="12" s="1"/>
  <c r="F257" i="9"/>
  <c r="F251" i="9"/>
  <c r="F246" i="9"/>
  <c r="F224" i="9"/>
  <c r="F137" i="9"/>
  <c r="F136" i="9"/>
  <c r="F149" i="9"/>
  <c r="F150" i="9" s="1"/>
  <c r="H145" i="9" s="1"/>
  <c r="F142" i="9"/>
  <c r="A78" i="12" l="1"/>
  <c r="A84" i="12" s="1"/>
  <c r="F252" i="9"/>
  <c r="H249" i="9" s="1"/>
  <c r="F124" i="9"/>
  <c r="H120" i="9" s="1"/>
  <c r="F138" i="9"/>
  <c r="H134" i="9" s="1"/>
  <c r="F247" i="9"/>
  <c r="H242" i="9" s="1"/>
  <c r="E247" i="9"/>
  <c r="F225" i="9"/>
  <c r="E225" i="9"/>
  <c r="F258" i="9"/>
  <c r="H254" i="9" s="1"/>
  <c r="E258" i="9"/>
  <c r="E143" i="9"/>
  <c r="F143" i="9"/>
  <c r="H140" i="9" s="1"/>
  <c r="E277" i="9"/>
  <c r="E173" i="9"/>
  <c r="E129" i="9"/>
  <c r="E92" i="9"/>
  <c r="E86" i="9"/>
  <c r="E80" i="9"/>
  <c r="E74" i="9"/>
  <c r="E69" i="9"/>
  <c r="E63" i="9"/>
  <c r="E58" i="9"/>
  <c r="E50" i="9"/>
  <c r="E35" i="9"/>
  <c r="E29" i="9"/>
  <c r="E21" i="9"/>
  <c r="F270" i="9"/>
  <c r="A91" i="12" l="1"/>
  <c r="A98" i="12" s="1"/>
  <c r="H221" i="9"/>
  <c r="F232" i="9"/>
  <c r="H128" i="9"/>
  <c r="F278" i="9"/>
  <c r="F93" i="9"/>
  <c r="H89" i="9" s="1"/>
  <c r="F87" i="9"/>
  <c r="H83" i="9" s="1"/>
  <c r="F80" i="9"/>
  <c r="F14" i="9" l="1"/>
  <c r="H10" i="9" s="1"/>
  <c r="F81" i="9"/>
  <c r="H77" i="9" s="1"/>
  <c r="F75" i="9"/>
  <c r="H72" i="9" s="1"/>
  <c r="F70" i="9" l="1"/>
  <c r="F64" i="9"/>
  <c r="H18" i="9"/>
  <c r="F30" i="9"/>
  <c r="F273" i="9"/>
  <c r="H27" i="9" l="1"/>
  <c r="F58" i="9"/>
  <c r="F59" i="9" s="1"/>
  <c r="F165" i="9"/>
  <c r="H161" i="9" s="1"/>
  <c r="F38" i="9" l="1"/>
  <c r="H61" i="9"/>
  <c r="N62" i="9" s="1"/>
  <c r="N100" i="9" s="1"/>
  <c r="F43" i="9" l="1"/>
  <c r="H33" i="9"/>
  <c r="H48" i="9" l="1"/>
  <c r="A43" i="9" l="1"/>
  <c r="A42" i="9"/>
  <c r="A38" i="9"/>
  <c r="A37" i="9"/>
  <c r="A36" i="9"/>
  <c r="A34" i="9"/>
  <c r="A32" i="9"/>
  <c r="A31" i="9"/>
  <c r="A28" i="9"/>
  <c r="A26" i="9"/>
  <c r="A25" i="9"/>
  <c r="H41" i="9" l="1"/>
  <c r="H272" i="9" l="1"/>
  <c r="H269" i="9"/>
  <c r="H66" i="9" l="1"/>
  <c r="H275" i="9" l="1"/>
  <c r="A94" i="9" l="1"/>
  <c r="A84" i="9"/>
  <c r="A279" i="9" l="1"/>
  <c r="A278" i="9"/>
  <c r="A267" i="9"/>
  <c r="A133" i="9"/>
  <c r="A127" i="9"/>
  <c r="A126" i="9"/>
  <c r="A125" i="9"/>
  <c r="A104" i="9"/>
  <c r="A90" i="9"/>
  <c r="A82" i="9"/>
  <c r="A60" i="9"/>
  <c r="H55" i="9"/>
  <c r="M55" i="9" s="1"/>
  <c r="A59" i="9"/>
  <c r="A57" i="9"/>
  <c r="A56" i="9"/>
  <c r="M48" i="9"/>
  <c r="A52" i="9"/>
  <c r="A51" i="9"/>
  <c r="A49" i="9"/>
  <c r="A24" i="9"/>
  <c r="A17" i="9"/>
  <c r="A16" i="9"/>
  <c r="I6" i="9"/>
  <c r="M100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1010" i="2" l="1"/>
  <c r="F1013" i="2" s="1"/>
  <c r="H1006" i="2" s="1"/>
  <c r="H1005" i="2" s="1"/>
  <c r="F66" i="2"/>
  <c r="F925" i="2"/>
  <c r="H920" i="2" s="1"/>
  <c r="H919" i="2" s="1"/>
  <c r="F977" i="2"/>
  <c r="H969" i="2" s="1"/>
  <c r="H968" i="2" s="1"/>
  <c r="F563" i="2"/>
  <c r="F675" i="2"/>
  <c r="H670" i="2" s="1"/>
  <c r="F1108" i="2"/>
  <c r="H1098" i="2" s="1"/>
  <c r="H680" i="2"/>
  <c r="F259" i="2"/>
  <c r="H253" i="2" s="1"/>
  <c r="F357" i="2"/>
  <c r="H347" i="2" s="1"/>
  <c r="F410" i="2"/>
  <c r="H404" i="2" s="1"/>
  <c r="F423" i="2"/>
  <c r="H417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02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P208" i="2"/>
  <c r="P220" i="2" s="1"/>
  <c r="F222" i="2" s="1"/>
  <c r="F226" i="2" s="1"/>
  <c r="H220" i="2" s="1"/>
  <c r="H205" i="2"/>
  <c r="O220" i="2"/>
  <c r="F264" i="2"/>
  <c r="H263" i="2" s="1"/>
  <c r="H270" i="2"/>
  <c r="F564" i="2" l="1"/>
  <c r="H554" i="2" s="1"/>
  <c r="J97" i="9"/>
  <c r="F103" i="9"/>
  <c r="H100" i="9" s="1"/>
  <c r="A25" i="2"/>
  <c r="A31" i="2" s="1"/>
  <c r="A36" i="2" s="1"/>
  <c r="O221" i="2"/>
  <c r="J224" i="2" s="1"/>
  <c r="M101" i="9" l="1"/>
  <c r="A41" i="2"/>
  <c r="A48" i="2" s="1"/>
  <c r="A57" i="2" s="1"/>
  <c r="J98" i="9" l="1"/>
  <c r="F98" i="9"/>
  <c r="H97" i="9" s="1"/>
  <c r="M102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8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7" i="9" l="1"/>
  <c r="A33" i="9" s="1"/>
  <c r="A4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48" i="9" l="1"/>
  <c r="A1166" i="2"/>
  <c r="A1170" i="2" s="1"/>
  <c r="A55" i="9" l="1"/>
  <c r="A61" i="9"/>
  <c r="A66" i="9" s="1"/>
  <c r="A1180" i="2"/>
  <c r="A1189" i="2" s="1"/>
  <c r="A72" i="9" l="1"/>
  <c r="A77" i="9" l="1"/>
  <c r="A83" i="9" s="1"/>
  <c r="A89" i="9" l="1"/>
  <c r="A97" i="9" s="1"/>
  <c r="A100" i="9" l="1"/>
  <c r="A107" i="9" s="1"/>
  <c r="A114" i="9" s="1"/>
  <c r="A120" i="9" s="1"/>
  <c r="A128" i="9" l="1"/>
  <c r="A134" i="9" l="1"/>
  <c r="A140" i="9" s="1"/>
  <c r="A145" i="9" s="1"/>
  <c r="A152" i="9" s="1"/>
  <c r="A157" i="9" l="1"/>
  <c r="A161" i="9" l="1"/>
  <c r="A167" i="9" s="1"/>
  <c r="A171" i="9" s="1"/>
  <c r="A177" i="9" l="1"/>
  <c r="A183" i="9" s="1"/>
  <c r="A188" i="9" s="1"/>
  <c r="A192" i="9" s="1"/>
  <c r="A195" i="9" s="1"/>
  <c r="A199" i="9" s="1"/>
  <c r="H171" i="9"/>
  <c r="A203" i="9" l="1"/>
  <c r="A209" i="9" s="1"/>
  <c r="A221" i="9" l="1"/>
  <c r="A234" i="9" l="1"/>
  <c r="A239" i="9" s="1"/>
  <c r="A242" i="9" s="1"/>
  <c r="A249" i="9" l="1"/>
  <c r="A254" i="9" l="1"/>
  <c r="A260" i="9" s="1"/>
  <c r="A269" i="9" s="1"/>
  <c r="A272" i="9" s="1"/>
  <c r="A275" i="9" s="1"/>
</calcChain>
</file>

<file path=xl/sharedStrings.xml><?xml version="1.0" encoding="utf-8"?>
<sst xmlns="http://schemas.openxmlformats.org/spreadsheetml/2006/main" count="2787" uniqueCount="1480">
  <si>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</si>
  <si>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</si>
  <si>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</si>
  <si>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</si>
  <si>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</si>
  <si>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</si>
  <si>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</si>
  <si>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</si>
  <si>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</si>
  <si>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</si>
  <si>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</si>
  <si>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</si>
  <si>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</si>
  <si>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</si>
  <si>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</si>
  <si>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</si>
  <si>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</si>
  <si>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</si>
  <si>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</si>
  <si>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</si>
  <si>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</si>
  <si>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</si>
  <si>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</si>
  <si>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</si>
  <si>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</si>
  <si>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</si>
  <si>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</si>
  <si>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</si>
  <si>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</si>
  <si>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</si>
  <si>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</si>
  <si>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</si>
  <si>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</si>
  <si>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</si>
  <si>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</si>
  <si>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</si>
  <si>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</si>
  <si>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</si>
  <si>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</si>
  <si>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</si>
  <si>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</si>
  <si>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</si>
  <si>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</si>
  <si>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</si>
  <si>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</si>
  <si>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</si>
  <si>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</si>
  <si>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</si>
  <si>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</si>
  <si>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</si>
  <si>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</si>
  <si>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</si>
  <si>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</si>
  <si>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</si>
  <si>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</si>
  <si>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</si>
  <si>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</si>
  <si>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</si>
  <si>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</si>
  <si>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</si>
  <si>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</si>
  <si>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</si>
  <si>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</si>
  <si>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</si>
  <si>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</si>
  <si>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</si>
  <si>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</si>
  <si>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</si>
  <si>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</si>
  <si>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</si>
  <si>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</si>
  <si>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</si>
  <si>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</si>
  <si>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</si>
  <si>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</si>
  <si>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</si>
  <si>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</si>
  <si>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</si>
  <si>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</si>
  <si>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</si>
  <si>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</si>
  <si>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</si>
  <si>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</si>
  <si>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</si>
  <si>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</si>
  <si>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</si>
  <si>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</si>
  <si>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</si>
  <si>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</si>
  <si>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</si>
  <si>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</si>
  <si>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</si>
  <si>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</si>
  <si>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</si>
  <si>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</si>
  <si>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</si>
  <si>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</si>
  <si>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</si>
  <si>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</si>
  <si>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</si>
  <si>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</si>
  <si>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</si>
  <si>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</si>
  <si>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</si>
  <si>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</si>
  <si>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</si>
  <si>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</si>
  <si>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</si>
  <si>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</si>
  <si>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</si>
  <si>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</si>
  <si>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</si>
  <si>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</si>
  <si>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</si>
  <si>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</si>
  <si>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</si>
  <si>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</si>
  <si>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</si>
  <si>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</si>
  <si>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</si>
  <si>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</si>
  <si>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</si>
  <si>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</si>
  <si>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</si>
  <si>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</si>
  <si>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</si>
  <si>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</si>
  <si>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</si>
  <si>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</si>
  <si>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</si>
  <si>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</si>
  <si>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</si>
  <si>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</si>
  <si>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</si>
  <si>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</si>
  <si>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</si>
  <si>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</si>
  <si>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</si>
  <si>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</si>
  <si>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</si>
  <si>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</si>
  <si>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</si>
  <si>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</si>
  <si>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</si>
  <si>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</si>
  <si>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</si>
  <si>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</si>
  <si>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</si>
  <si>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</si>
  <si>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</si>
  <si>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</si>
  <si>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</si>
  <si>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</si>
  <si>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</si>
  <si>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</si>
  <si>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</si>
  <si>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</si>
  <si>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</si>
  <si>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</si>
  <si>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</si>
  <si>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</si>
  <si>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</si>
  <si>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</si>
  <si>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</si>
  <si>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</si>
  <si>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</si>
  <si>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</si>
  <si>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</si>
  <si>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</si>
  <si>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</si>
  <si>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</si>
  <si>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</si>
  <si>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</si>
  <si>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</si>
  <si>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</si>
  <si>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</si>
  <si>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</si>
  <si>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</si>
  <si>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</si>
  <si>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</si>
  <si>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</si>
  <si>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</si>
  <si>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</si>
  <si>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</si>
  <si>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</si>
  <si>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</si>
  <si>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</si>
  <si>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</si>
  <si>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</si>
  <si>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</si>
  <si>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</si>
  <si>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</si>
  <si>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</si>
  <si>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</si>
  <si>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</si>
  <si>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</si>
  <si>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</si>
  <si>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</si>
  <si>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</si>
  <si>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</si>
  <si>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</si>
  <si>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</si>
  <si>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</si>
  <si>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</si>
  <si>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</si>
  <si>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</si>
  <si>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</si>
  <si>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</si>
  <si>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</si>
  <si>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</si>
  <si>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</si>
  <si>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</si>
  <si>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</si>
  <si>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</si>
  <si>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</si>
  <si>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</si>
  <si>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</si>
  <si>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</si>
  <si>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</si>
  <si>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</si>
  <si>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</si>
  <si>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</si>
  <si>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</si>
  <si>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</si>
  <si>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</si>
  <si>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</si>
  <si>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</si>
  <si>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</si>
  <si>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</si>
  <si>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</si>
  <si>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</si>
  <si>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</si>
  <si>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</si>
  <si>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</si>
  <si>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</si>
  <si>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</si>
  <si>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</si>
  <si>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</si>
  <si>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</si>
  <si>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</si>
  <si>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</si>
  <si>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</si>
  <si>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</si>
  <si>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</si>
  <si>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</si>
  <si>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</si>
  <si>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</si>
  <si>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</si>
  <si>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</si>
  <si>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</si>
  <si>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</si>
  <si>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</si>
  <si>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</si>
  <si>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</si>
  <si>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</si>
  <si>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</si>
  <si>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</si>
  <si>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</si>
  <si>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</si>
  <si>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</si>
  <si>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</si>
  <si>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</si>
  <si>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</si>
  <si>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</si>
  <si>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</si>
  <si>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</si>
  <si>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</si>
  <si>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</si>
  <si>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</si>
  <si>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</si>
  <si>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</si>
  <si>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</si>
  <si>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</si>
  <si>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</si>
  <si>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</si>
  <si>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</si>
  <si>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</si>
  <si>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</si>
  <si>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</si>
  <si>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</si>
  <si>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</si>
  <si>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</si>
  <si>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</si>
  <si>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</si>
  <si>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</si>
  <si>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</si>
  <si>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</si>
  <si>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</si>
  <si>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</si>
  <si>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</si>
  <si>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</si>
  <si>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</si>
  <si>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</si>
  <si>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</si>
  <si>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</si>
  <si>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</si>
  <si>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</si>
  <si>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</si>
  <si>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</si>
  <si>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</si>
  <si>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</si>
  <si>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</si>
  <si>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</si>
  <si>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</si>
  <si>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</si>
  <si>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</si>
  <si>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</si>
  <si>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</si>
  <si>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</si>
  <si>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</si>
  <si>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</si>
  <si>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</si>
  <si>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</si>
  <si>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</si>
  <si>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</si>
  <si>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</si>
  <si>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</si>
  <si>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</si>
  <si>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</si>
  <si>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</si>
  <si>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</si>
  <si>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</si>
  <si>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</si>
  <si>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</si>
  <si>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</si>
  <si>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</si>
  <si>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</si>
  <si>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</si>
  <si>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</si>
  <si>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</si>
  <si>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</si>
  <si>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</si>
  <si>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</si>
  <si>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</si>
  <si>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</si>
  <si>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</si>
  <si>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</si>
  <si>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</si>
  <si>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</si>
  <si>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</si>
  <si>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</si>
  <si>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</si>
  <si>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</si>
  <si>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</si>
  <si>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</si>
  <si>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</si>
  <si>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</si>
  <si>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</si>
  <si>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</si>
  <si>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</si>
  <si>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</si>
  <si>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</si>
  <si>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</si>
  <si>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</si>
  <si>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</si>
  <si>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</si>
  <si>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</si>
  <si>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</si>
  <si>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</si>
  <si>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</si>
  <si>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</si>
  <si>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</si>
  <si>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</si>
  <si>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</si>
  <si>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</si>
  <si>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</si>
  <si>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</si>
  <si>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</si>
  <si>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</si>
  <si>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</si>
  <si>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</si>
  <si>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</si>
  <si>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</si>
  <si>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</si>
  <si>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</si>
  <si>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</si>
  <si>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</si>
  <si>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</si>
  <si>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</si>
  <si>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</si>
  <si>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</si>
  <si>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</si>
  <si>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</si>
  <si>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</si>
  <si>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</si>
  <si>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</si>
  <si>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</si>
  <si>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</si>
  <si>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</si>
  <si>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</si>
  <si>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</si>
  <si>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</si>
  <si>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</si>
  <si>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</si>
  <si>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</si>
  <si>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</si>
  <si>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</si>
  <si>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</si>
  <si>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</si>
  <si>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</si>
  <si>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</si>
  <si>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</si>
  <si>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</si>
  <si>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</si>
  <si>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</si>
  <si>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</si>
  <si>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</si>
  <si>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</si>
  <si>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</si>
  <si>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</si>
  <si>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</si>
  <si>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</si>
  <si>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</si>
  <si>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</si>
  <si>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</si>
  <si>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</si>
  <si>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</si>
  <si>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</si>
  <si>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</si>
  <si>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</si>
  <si>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</si>
  <si>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</si>
  <si>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</si>
  <si>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</si>
  <si>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</si>
  <si>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</si>
  <si>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</si>
  <si>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</si>
  <si>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</si>
  <si>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</si>
  <si>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</si>
  <si>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</si>
  <si>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</si>
  <si>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</si>
  <si>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</si>
  <si>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</si>
  <si>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</si>
  <si>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</si>
  <si>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</si>
  <si>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</si>
  <si>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</si>
  <si>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</si>
  <si>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</si>
  <si>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</si>
  <si>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</si>
  <si>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</si>
  <si>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</si>
  <si>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</si>
  <si>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</si>
  <si>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</si>
  <si>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</si>
  <si>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</si>
  <si>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</si>
  <si>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</si>
  <si>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</si>
  <si>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</si>
  <si>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</si>
  <si>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</si>
  <si>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</si>
  <si>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</si>
  <si>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</si>
  <si>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</si>
  <si>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</si>
  <si>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</si>
  <si>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</si>
  <si>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</si>
  <si>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</si>
  <si>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</si>
  <si>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</si>
  <si>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</si>
  <si>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</si>
  <si>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</si>
  <si>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</si>
  <si>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</si>
  <si>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</si>
  <si>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</si>
  <si>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</si>
  <si>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</si>
  <si>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</si>
  <si>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</si>
  <si>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</si>
  <si>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</si>
  <si>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</si>
  <si>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</si>
  <si>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</si>
  <si>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</si>
  <si>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</si>
  <si>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</si>
  <si>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</si>
  <si>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</si>
  <si>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</si>
  <si>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</si>
  <si>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</si>
  <si>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</si>
  <si>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</si>
  <si>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</si>
  <si>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</si>
  <si>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</si>
  <si>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</si>
  <si>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</si>
  <si>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</si>
  <si>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</si>
  <si>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</si>
  <si>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</si>
  <si>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</si>
  <si>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</si>
  <si>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</si>
  <si>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</si>
  <si>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</si>
  <si>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</si>
  <si>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</si>
  <si>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</si>
  <si>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</si>
  <si>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</si>
  <si>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</si>
  <si>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</si>
  <si>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</si>
  <si>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</si>
  <si>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</si>
  <si>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</si>
  <si>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</si>
  <si>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</si>
  <si>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</si>
  <si>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</si>
  <si>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</si>
  <si>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</si>
  <si>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</si>
  <si>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</si>
  <si>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</si>
  <si>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</si>
  <si>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</si>
  <si>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</si>
  <si>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</si>
  <si>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</si>
  <si>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</si>
  <si>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</si>
  <si>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</si>
  <si>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</si>
  <si>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</si>
  <si>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</si>
  <si>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</si>
  <si>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</si>
  <si>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</si>
  <si>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</si>
  <si>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</si>
  <si>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</si>
  <si>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</si>
  <si>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</si>
  <si>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</si>
  <si>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</si>
  <si>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</si>
  <si>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</si>
  <si>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</si>
  <si>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</si>
  <si>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</si>
  <si>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</si>
  <si>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</si>
  <si>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</si>
  <si>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</si>
  <si>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</si>
  <si>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</si>
  <si>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</si>
  <si>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</si>
  <si>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</si>
  <si>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</si>
  <si>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</si>
  <si>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</si>
  <si>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</si>
  <si>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</si>
  <si>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</si>
  <si>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</si>
  <si>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</si>
  <si>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</si>
  <si>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</si>
  <si>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</si>
  <si>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</si>
  <si>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</si>
  <si>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</si>
  <si>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</si>
  <si>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</si>
  <si>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</si>
  <si>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</si>
  <si>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</si>
  <si>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</si>
  <si>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</si>
  <si>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</si>
  <si>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</si>
  <si>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</si>
  <si>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</si>
  <si>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</si>
  <si>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</si>
  <si>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</si>
  <si>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</si>
  <si>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</si>
  <si>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</si>
  <si>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</si>
  <si>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</si>
  <si>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</si>
  <si>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</si>
  <si>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</si>
  <si>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</si>
  <si>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</si>
  <si>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</si>
  <si>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</si>
  <si>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</si>
  <si>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</si>
  <si>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</si>
  <si>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</si>
  <si>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</si>
  <si>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</si>
  <si>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</si>
  <si>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</si>
  <si>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</si>
  <si>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</si>
  <si>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</si>
  <si>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</si>
  <si>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</si>
  <si>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</si>
  <si>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</si>
  <si>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</si>
  <si>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</si>
  <si>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</si>
  <si>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</si>
  <si>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</si>
  <si>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</si>
  <si>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</si>
  <si>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</si>
  <si>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</si>
  <si>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</si>
  <si>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</si>
  <si>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</si>
  <si>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</si>
  <si>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</si>
  <si>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</si>
  <si>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</si>
  <si>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</si>
  <si>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</si>
  <si>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</si>
  <si>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</si>
  <si>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</si>
  <si>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</si>
  <si>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</si>
  <si>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</si>
  <si>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</si>
  <si>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</si>
  <si>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</si>
  <si>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</si>
  <si>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</si>
  <si>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</si>
  <si>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</si>
  <si>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</si>
  <si>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</si>
  <si>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</si>
  <si>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</si>
  <si>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</si>
  <si>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</si>
  <si>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</si>
  <si>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</si>
  <si>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</si>
  <si>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</si>
  <si>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</si>
  <si>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</si>
  <si>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</si>
  <si>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</si>
  <si>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</si>
  <si>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</si>
  <si>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</si>
  <si>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</si>
  <si>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</si>
  <si>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</si>
  <si>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</si>
  <si>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</si>
  <si>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</si>
  <si>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</si>
  <si>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</si>
  <si>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</si>
  <si>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</si>
  <si>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</si>
  <si>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</si>
  <si>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</si>
  <si>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</si>
  <si>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</si>
  <si>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</si>
  <si>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</si>
  <si>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</si>
  <si>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</si>
  <si>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</si>
  <si>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</si>
  <si>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</si>
  <si>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</si>
  <si>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</si>
  <si>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</si>
  <si>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</si>
  <si>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</si>
  <si>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</si>
  <si>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</si>
  <si>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</si>
  <si>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</si>
  <si>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</si>
  <si>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</si>
  <si>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</si>
  <si>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</si>
  <si>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</si>
  <si>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</si>
  <si>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</si>
  <si>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</si>
  <si>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</si>
  <si>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</si>
  <si>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</si>
  <si>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</si>
  <si>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</si>
  <si>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</si>
  <si>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</si>
  <si>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</si>
  <si>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</si>
  <si>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</si>
  <si>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</si>
  <si>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</si>
  <si>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</si>
  <si>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</si>
  <si>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</si>
  <si>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</si>
  <si>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</si>
  <si>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</si>
  <si>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</si>
  <si>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</si>
  <si>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</si>
  <si>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</si>
  <si>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</si>
  <si>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</si>
  <si>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</si>
  <si>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</si>
  <si>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</si>
  <si>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</si>
  <si>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</si>
  <si>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</si>
  <si>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</si>
  <si>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</si>
  <si>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</si>
  <si>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</si>
  <si>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</si>
  <si>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</si>
  <si>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</si>
  <si>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</si>
  <si>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</si>
  <si>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</si>
  <si>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</si>
  <si>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</si>
  <si>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</si>
  <si>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</si>
  <si>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</si>
  <si>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</si>
  <si>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</si>
  <si>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</si>
  <si>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</si>
  <si>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</si>
  <si>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</si>
  <si>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</si>
  <si>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</si>
  <si>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</si>
  <si>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</si>
  <si>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</si>
  <si>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</si>
  <si>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</si>
  <si>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</si>
  <si>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</si>
  <si>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</si>
  <si>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</si>
  <si>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</si>
  <si>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</si>
  <si>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</si>
  <si>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</si>
  <si>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</si>
  <si>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</si>
  <si>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</si>
  <si>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</si>
  <si>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</si>
  <si>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</si>
  <si>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</si>
  <si>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</si>
  <si>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</si>
  <si>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</si>
  <si>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</si>
  <si>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</si>
  <si>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</si>
  <si>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</si>
  <si>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</si>
  <si>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</si>
  <si>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</si>
  <si>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</si>
  <si>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</si>
  <si>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</si>
  <si>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</si>
  <si>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</si>
  <si>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</si>
  <si>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</si>
  <si>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</si>
  <si>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</si>
  <si>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</si>
  <si>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</si>
  <si>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</si>
  <si>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</si>
  <si>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</si>
  <si>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</si>
  <si>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</si>
  <si>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</si>
  <si>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</si>
  <si>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</si>
  <si>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</si>
  <si>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</si>
  <si>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</si>
  <si>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</si>
  <si>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</si>
  <si>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</si>
  <si>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</si>
  <si>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</si>
  <si>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</si>
  <si>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</si>
  <si>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</si>
  <si>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</si>
  <si>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</si>
  <si>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</si>
  <si>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</si>
  <si>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</si>
  <si>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</si>
  <si>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</si>
  <si>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</si>
  <si>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</si>
  <si>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</si>
  <si>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</si>
  <si>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</si>
  <si>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</si>
  <si>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</si>
  <si>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</si>
  <si>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</si>
  <si>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</si>
  <si>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</si>
  <si>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</si>
  <si>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</si>
  <si>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</si>
  <si>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</si>
  <si>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</si>
  <si>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</si>
  <si>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</si>
  <si>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</si>
  <si>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</si>
  <si>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</si>
  <si>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</si>
  <si>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</si>
  <si>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</si>
  <si>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</si>
  <si>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</si>
  <si>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</si>
  <si>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</si>
  <si>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</si>
  <si>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</si>
  <si>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</si>
  <si>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</si>
  <si>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</si>
  <si>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</si>
  <si>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</si>
  <si>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</si>
  <si>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</si>
  <si>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</si>
  <si>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</si>
  <si>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</si>
  <si>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</si>
  <si>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</si>
  <si>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</si>
  <si>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</si>
  <si>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</si>
  <si>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</si>
  <si>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</si>
  <si>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</si>
  <si>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</si>
  <si>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</si>
  <si>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</si>
  <si>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</si>
  <si>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</si>
  <si>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</si>
  <si>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</si>
  <si>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</si>
  <si>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</si>
  <si>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</si>
  <si>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</si>
  <si>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</si>
  <si>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</si>
  <si>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</si>
  <si>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</si>
  <si>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</si>
  <si>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</si>
  <si>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</si>
  <si>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</si>
  <si>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</si>
  <si>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</si>
  <si>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</si>
  <si>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</si>
  <si>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</si>
  <si>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</si>
  <si>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</si>
  <si>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</si>
  <si>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</si>
  <si>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</si>
  <si>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</si>
  <si>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</si>
  <si>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</si>
  <si>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</si>
  <si>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</si>
  <si>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</si>
  <si>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</si>
  <si>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</si>
  <si>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</si>
  <si>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</si>
  <si>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</si>
  <si>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</si>
  <si>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</si>
  <si>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</si>
  <si>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</si>
  <si>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</si>
  <si>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</si>
  <si>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</si>
  <si>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</si>
  <si>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</si>
  <si>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</si>
  <si>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</si>
  <si>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</si>
  <si>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</si>
  <si>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</si>
  <si>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</si>
  <si>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</si>
  <si>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</si>
  <si>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</si>
  <si>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</si>
  <si>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</si>
  <si>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</si>
  <si>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</si>
  <si>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</si>
  <si>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</si>
  <si>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</si>
  <si>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</si>
  <si>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</si>
  <si>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</si>
  <si>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</si>
  <si>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</si>
  <si>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</si>
  <si>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</si>
  <si>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</si>
  <si>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</si>
  <si>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</si>
  <si>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</si>
  <si>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</si>
  <si>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</si>
  <si>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</si>
  <si>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</si>
  <si>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</si>
  <si>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</si>
  <si>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</si>
  <si>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</si>
  <si>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</si>
  <si>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</si>
  <si>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</si>
  <si>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</si>
  <si>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</si>
  <si>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</si>
  <si>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</si>
  <si>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</si>
  <si>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</si>
  <si>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</si>
  <si>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</si>
  <si>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</si>
  <si>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</si>
  <si>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</si>
  <si>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</si>
  <si>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</si>
  <si>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</si>
  <si>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</si>
  <si>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</si>
  <si>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</si>
  <si>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</si>
  <si>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</si>
  <si>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</si>
  <si>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</si>
  <si>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</si>
  <si>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</si>
  <si>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</si>
  <si>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</si>
  <si>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</si>
  <si>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</si>
  <si>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</si>
  <si>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</si>
  <si>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</si>
  <si>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</si>
  <si>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</si>
  <si>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</si>
  <si>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</si>
  <si>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</si>
  <si>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</si>
  <si>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</si>
  <si>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</si>
  <si>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</si>
  <si>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</si>
  <si>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</si>
  <si>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</si>
  <si>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</si>
  <si>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</si>
  <si>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</si>
  <si>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</si>
  <si>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</si>
  <si>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</si>
  <si>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</si>
  <si>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</si>
  <si>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</si>
  <si>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</si>
  <si>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</si>
  <si>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</si>
  <si>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</si>
  <si>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</si>
  <si>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</si>
  <si>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</si>
  <si>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</si>
  <si>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</si>
  <si>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</si>
  <si>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</si>
  <si>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</si>
  <si>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</si>
  <si>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</si>
  <si>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</si>
  <si>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</si>
  <si>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</si>
  <si>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</si>
  <si>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</si>
  <si>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</si>
  <si>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</si>
  <si>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</si>
  <si>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</si>
  <si>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</si>
  <si>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</si>
  <si>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</si>
  <si>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</si>
  <si>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</si>
  <si>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</si>
  <si>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</si>
  <si>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</si>
  <si>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</si>
  <si>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</si>
  <si>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</si>
  <si>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</si>
  <si>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</si>
  <si>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</si>
  <si>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</si>
  <si>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</si>
  <si>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</si>
  <si>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</si>
  <si>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</si>
  <si>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</si>
  <si>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</si>
  <si>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</si>
  <si>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</si>
  <si>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</si>
  <si>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</si>
  <si>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</si>
  <si>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</si>
  <si>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</si>
  <si>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</si>
  <si>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</si>
  <si>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</si>
  <si>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</si>
  <si>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</si>
  <si>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</si>
  <si>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</si>
  <si>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</si>
  <si>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</si>
  <si>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</si>
  <si>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</si>
  <si>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</si>
  <si>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</si>
  <si>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</si>
  <si>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</si>
  <si>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</si>
  <si>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</si>
  <si>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</si>
  <si>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</si>
  <si>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</si>
  <si>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</si>
  <si>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</si>
  <si>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</si>
  <si>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</si>
  <si>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</si>
  <si>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</si>
  <si>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</si>
  <si>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</si>
  <si>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</si>
  <si>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</si>
  <si>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</si>
  <si>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</si>
  <si>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</si>
  <si>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</si>
  <si>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</si>
  <si>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</si>
  <si>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</si>
  <si>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</si>
  <si>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</si>
  <si>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</si>
  <si>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</si>
  <si>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</si>
  <si>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</si>
  <si>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</si>
  <si>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</si>
  <si>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</si>
  <si>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</si>
  <si>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</si>
  <si>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</si>
  <si>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</si>
  <si>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</si>
  <si>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</si>
  <si>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</si>
  <si>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</si>
  <si>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</si>
  <si>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</si>
  <si>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</si>
  <si>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</si>
  <si>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</si>
  <si>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</si>
  <si>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</si>
  <si>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</si>
  <si>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</si>
  <si>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</si>
  <si>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</si>
  <si>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</si>
  <si>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</si>
  <si>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</si>
  <si>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</si>
  <si>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</si>
  <si>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</si>
  <si>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</si>
  <si>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</si>
  <si>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</si>
  <si>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</si>
  <si>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</si>
  <si>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</si>
  <si>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</si>
  <si>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</si>
  <si>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</si>
  <si>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</si>
  <si>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</si>
  <si>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</si>
  <si>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</si>
  <si>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</si>
  <si>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</si>
  <si>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</si>
  <si>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</si>
  <si>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</si>
  <si>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</si>
  <si>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</si>
  <si>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</si>
  <si>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</si>
  <si>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</si>
  <si>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</si>
  <si>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</si>
  <si>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</si>
  <si>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</si>
  <si>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</si>
  <si>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</si>
  <si>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</si>
  <si>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</si>
  <si>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</si>
  <si>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</si>
  <si>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</si>
  <si>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</si>
  <si>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</si>
  <si>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</si>
  <si>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</si>
  <si>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</si>
  <si>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</si>
  <si>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</si>
  <si>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</si>
  <si>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</si>
  <si>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</si>
  <si>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</si>
  <si>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</si>
  <si>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</si>
  <si>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</si>
  <si>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</si>
  <si>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</si>
  <si>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</si>
  <si>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</si>
  <si>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</si>
  <si>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</si>
  <si>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</si>
  <si>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</si>
  <si>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</si>
  <si>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</si>
  <si>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</si>
  <si>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</si>
  <si>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</si>
  <si>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</si>
  <si>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</si>
  <si>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</si>
  <si>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</si>
  <si>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</si>
  <si>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</si>
  <si>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</si>
  <si>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</si>
  <si>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</si>
  <si>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</si>
  <si>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</si>
  <si>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</si>
  <si>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</si>
  <si>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</si>
  <si>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</si>
  <si>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</si>
  <si>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</si>
  <si>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</si>
  <si>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</si>
  <si>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</si>
  <si>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</si>
  <si>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</si>
  <si>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</si>
  <si>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</si>
  <si>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</si>
  <si>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</si>
  <si>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</si>
  <si>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</si>
  <si>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</si>
  <si>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</si>
  <si>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</si>
  <si>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</si>
  <si>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</si>
  <si>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</si>
  <si>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</si>
  <si>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</si>
  <si>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</si>
  <si>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</si>
  <si>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</si>
  <si>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</si>
  <si>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</si>
  <si>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</si>
  <si>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</si>
  <si>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</si>
  <si>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</si>
  <si>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</si>
  <si>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</si>
  <si>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</si>
  <si>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</si>
  <si>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</si>
  <si>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</si>
  <si>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</si>
  <si>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</si>
  <si>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</si>
  <si>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</si>
  <si>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</si>
  <si>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</si>
  <si>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PRIEPUSTY :</t>
  </si>
  <si>
    <t>Rýchlostná cesta R2 Šaca –Košické Oľšany, I. úsek</t>
  </si>
  <si>
    <t>aktívna zona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</si>
  <si>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</si>
  <si>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</si>
  <si>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</si>
  <si>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</si>
  <si>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</si>
  <si>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</si>
  <si>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</si>
  <si>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</si>
  <si>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chodník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</si>
  <si>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</si>
  <si>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</si>
  <si>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</si>
  <si>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</si>
  <si>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>zámková dlažba vrát. podsypu fr. 4-8 mm hr. 0,04m</t>
  </si>
  <si>
    <t>komplet drenáž DN 160, vrát.lôžka,obsypu</t>
  </si>
  <si>
    <t>dodávka a montáž priepustu komplet</t>
  </si>
  <si>
    <t>separačná geotextília</t>
  </si>
  <si>
    <t xml:space="preserve">výkop </t>
  </si>
  <si>
    <t>výmena podložia</t>
  </si>
  <si>
    <t>nedostatok násypu</t>
  </si>
  <si>
    <t>dl D</t>
  </si>
  <si>
    <t>plocha D</t>
  </si>
  <si>
    <t>štrbinový žľab</t>
  </si>
  <si>
    <t>vpusty</t>
  </si>
  <si>
    <t>101-09</t>
  </si>
  <si>
    <t>Vetva "I" križovatky Ľudvíkov Dvor (Okružná križovatka-Ľudvíkov Dvor)</t>
  </si>
  <si>
    <t>vetva I</t>
  </si>
  <si>
    <t>PP priepust DN 1000 km 0,265</t>
  </si>
  <si>
    <t>PP priepust DN 800 km 0,3</t>
  </si>
  <si>
    <t>betonový žľab(žľabovka)</t>
  </si>
  <si>
    <t>01060204</t>
  </si>
  <si>
    <t>Premiestnenie  vodorovné nad 3 000 m</t>
  </si>
  <si>
    <t>odvoz prebytočnej zeminy v rámci stavby</t>
  </si>
  <si>
    <t>celkom vrátane podkladu a vyškárovania cementovou maltou</t>
  </si>
  <si>
    <t>Doplňujúce konštrukcie, zábradlie kovové</t>
  </si>
  <si>
    <t>222501602</t>
  </si>
  <si>
    <t>Doplňujúce konštrukcie,  zábradlie kovové, cestné</t>
  </si>
  <si>
    <t>Spolu:</t>
  </si>
  <si>
    <t>vetva"I" zábradlie výšky 1,1 m,vrát.povrch.úpravy podľa PD</t>
  </si>
  <si>
    <t>Zvislé konštrukcie inžinierskych stavieb, krídla, steny z betónu prostého</t>
  </si>
  <si>
    <t>1105030105</t>
  </si>
  <si>
    <t>Zvislé konštrukcie inžinierskych stavieb, krídla, steny z betónu prostého, tr. C 20/25 (B 25)</t>
  </si>
  <si>
    <t>Základové pätky pre zábradlie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</si>
  <si>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</si>
  <si>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</si>
  <si>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</si>
  <si>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Celkom:</t>
  </si>
  <si>
    <t/>
  </si>
  <si>
    <t>Podkladné konštrukcie, podkladné vrstvy, z betónu prostého</t>
  </si>
  <si>
    <t>1120010105</t>
  </si>
  <si>
    <t>Podkladné konštrukcie, podkladné vrstvy z betónu prostého, tr. C 20/25 (B 25)</t>
  </si>
  <si>
    <t>vetva "I": výustný objekt trativodu 0,8x0,8x0,5x1ks</t>
  </si>
  <si>
    <t>vetva "I": výustný objekt vpustov 0,8x0,8x0,5x3ks</t>
  </si>
  <si>
    <t>zlepšovanie zemín z výkopu vrstevnatého násypu vetva "I"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</si>
  <si>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</si>
  <si>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</si>
  <si>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</si>
  <si>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</si>
  <si>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bet. žlabu s vozovkou, zarezanie pre zálievku: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</si>
  <si>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</si>
  <si>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</si>
  <si>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</si>
  <si>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</si>
  <si>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</si>
  <si>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</si>
  <si>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</si>
  <si>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Vrátane:</t>
  </si>
  <si>
    <t xml:space="preserve"> - 1 ks nábehový panel</t>
  </si>
  <si>
    <t>1 ks</t>
  </si>
  <si>
    <t xml:space="preserve"> - 1 ks výjazdový panel</t>
  </si>
  <si>
    <t xml:space="preserve"> - vrátane prechodových dielov na cestný obubník</t>
  </si>
  <si>
    <t>- vrátane lôžka ŠD podľa pokynu výrobcu max. 100 mm</t>
  </si>
  <si>
    <t>13 ks</t>
  </si>
  <si>
    <t xml:space="preserve"> - 13 ks priebežných panelov</t>
  </si>
  <si>
    <t>Zastávkový prefabrikovaný panel šírky 3,0 m vrátane obrubníka s výškou nástupnej hrany 20 cm, dĺžka nástupnej hrany so zastávkovým panelom 26 m t.j. 13 ks zastávkových panelov</t>
  </si>
  <si>
    <t xml:space="preserve"> - prechodovej dosky v celej dĺžke 26 m</t>
  </si>
  <si>
    <t>26 m</t>
  </si>
  <si>
    <t>Práce na stavbe miestnych potrubných vedení vody a kanalizácie</t>
  </si>
  <si>
    <t>2703042204</t>
  </si>
  <si>
    <t>Kanalizácie, rúry plastové, PVC DN 200</t>
  </si>
  <si>
    <t>uličné vpusty</t>
  </si>
  <si>
    <t>podkladné dosky pod vpusty</t>
  </si>
  <si>
    <t>obsyp potrubia vyústenia vpustov UV3 až UV5</t>
  </si>
  <si>
    <t xml:space="preserve"> potrubia vyústenia vpustov UV3 až UV5</t>
  </si>
  <si>
    <t>obrubníky záhonové; vrátane lôžka</t>
  </si>
  <si>
    <t>obrubníky; vrátane lôžka</t>
  </si>
  <si>
    <t>odvodňovacie obrubníky; vrátane lôžka</t>
  </si>
  <si>
    <t>výustný objekt trativodu 0,8x0,8x5x1ks</t>
  </si>
  <si>
    <t>vetva "I": podkladný betón dláždených priekop hr. 120 mm</t>
  </si>
  <si>
    <t>vetva "I": podkladný betón uličných vpustov</t>
  </si>
  <si>
    <t>P.C.</t>
  </si>
  <si>
    <t>C.O.</t>
  </si>
  <si>
    <t>OBJEKT</t>
  </si>
  <si>
    <t>NAZOV POLOZKY</t>
  </si>
  <si>
    <t>MNOZSTVO</t>
  </si>
  <si>
    <t>JEDN.CENA</t>
  </si>
  <si>
    <t>CELKOM</t>
  </si>
  <si>
    <t>22250162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</si>
  <si>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</si>
  <si>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</si>
  <si>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</si>
  <si>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</si>
  <si>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</si>
  <si>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</si>
  <si>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</si>
  <si>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</si>
  <si>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</si>
  <si>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</si>
  <si>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</si>
  <si>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</si>
  <si>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</si>
  <si>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</si>
  <si>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</si>
  <si>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45.22.1111050301</t>
  </si>
  <si>
    <t>45.22.1111050311</t>
  </si>
  <si>
    <t>45.22.1111200101</t>
  </si>
  <si>
    <t>45.23.3211251001</t>
  </si>
  <si>
    <t>45.23.3222030330</t>
  </si>
  <si>
    <t>45.23.3222030640</t>
  </si>
  <si>
    <t>45.23.3222030641</t>
  </si>
  <si>
    <t>45.23.3222040417</t>
  </si>
  <si>
    <t>45.23.3222250363</t>
  </si>
  <si>
    <t>45.23.3222250980</t>
  </si>
  <si>
    <t>45.23.3222250981</t>
  </si>
  <si>
    <t>45.23.3222251161</t>
  </si>
  <si>
    <t>45.23.3222250162</t>
  </si>
  <si>
    <t>45.23.1327201391</t>
  </si>
  <si>
    <t>45.23.1327030422</t>
  </si>
  <si>
    <t>45.23.1311200301</t>
  </si>
  <si>
    <t>45.23.1327030214</t>
  </si>
  <si>
    <t>45.23.1322040851</t>
  </si>
  <si>
    <t>45.23.1322040147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</si>
  <si>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</si>
  <si>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</si>
  <si>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</si>
  <si>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</si>
  <si>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</si>
  <si>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</si>
  <si>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</si>
  <si>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</si>
  <si>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</si>
  <si>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</si>
  <si>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45.11.23</t>
  </si>
  <si>
    <t>45.11.24</t>
  </si>
  <si>
    <t>45.23.32</t>
  </si>
  <si>
    <t>45.26.22</t>
  </si>
  <si>
    <t>Celkom za objekt</t>
  </si>
  <si>
    <t>Vetva "I , I1" križovatky Ľudvíkov Dvor (Okružná križovatka-Ľudvíkov Dvor)</t>
  </si>
  <si>
    <t>vrátane ošetrovania trávnika v zmysle PD ,STN, tech.špecif.</t>
  </si>
  <si>
    <t>Preložka kríža</t>
  </si>
  <si>
    <t>MNOŽ. DRS</t>
  </si>
  <si>
    <t>KÓD KP</t>
  </si>
  <si>
    <t>kríž je založený na železobetónovej základovej pätke</t>
  </si>
  <si>
    <t>1,2*1,2*1</t>
  </si>
  <si>
    <t>2,4 t/m3</t>
  </si>
  <si>
    <t>05020902</t>
  </si>
  <si>
    <t>Vybúranie, odstránenie konštrukcií, rôznych predmetov kamenných</t>
  </si>
  <si>
    <t>Kríž je osadený na kamennom podstavci</t>
  </si>
  <si>
    <t>podstavec+kríž</t>
  </si>
  <si>
    <t>(0,5*0,5*1,5+2*0,2*0,1)*2,75t/m3 prefabrikátu</t>
  </si>
  <si>
    <t>Vybúranie, odstránenie konštrukcií, rôznych predmetov kovových</t>
  </si>
  <si>
    <t>okolo je nízky kovový plot</t>
  </si>
  <si>
    <t>(2+2+2)*0,009t/m</t>
  </si>
  <si>
    <t>0508020001</t>
  </si>
  <si>
    <t>Doprava vybúraných hmôt vodorovná, do 50 m</t>
  </si>
  <si>
    <t>znovuosadenie - na miesto určenia</t>
  </si>
  <si>
    <t>kovový plot</t>
  </si>
  <si>
    <t>na sládku vybúraých hmôt</t>
  </si>
  <si>
    <t>železobetónová základová pätka</t>
  </si>
  <si>
    <t>45.11.21</t>
  </si>
  <si>
    <t>VÝKOPOVÉ A SÚVISIACE ZEMNÉ PRÁCE</t>
  </si>
  <si>
    <t>1,4*1,4*(1-0,15+0,1)+2*2*0,1</t>
  </si>
  <si>
    <t>01040401</t>
  </si>
  <si>
    <t>Konštrukcie z hornín - zásypy bez zhutnenia</t>
  </si>
  <si>
    <t>0104040107</t>
  </si>
  <si>
    <t>Konštrukcie z hornín - zásypy bez zhutnenia, tr. horniny 1-4</t>
  </si>
  <si>
    <t>jamy po vybúraní pôvodného základu s rozhrnutím prebytku v teréne</t>
  </si>
  <si>
    <t>Premiestnenie  vodorovné do 1 000 m</t>
  </si>
  <si>
    <t>0106020201</t>
  </si>
  <si>
    <t>Premiestnenie  výkopku resp. rúbaniny, vodorovné do 1 000 m, tr. horniny 1-4</t>
  </si>
  <si>
    <t>z výkopu na zásyp</t>
  </si>
  <si>
    <t>02010203</t>
  </si>
  <si>
    <t>Zlepšovanie základovej pôdy, lôžko pre trativody a vankúše pod základy, z kameniva drveného</t>
  </si>
  <si>
    <t>0201020301</t>
  </si>
  <si>
    <t>Zlepšovanie základovej pôdy, lôžko pre trativody a vankúše pod základy, z kameniva drveného fr. 16-32 mm</t>
  </si>
  <si>
    <t>1,4*1,4*0,1</t>
  </si>
  <si>
    <t>45.21.73</t>
  </si>
  <si>
    <t>PRÁCE  NA  MONTÁŽI  OSTATNÝCH PREFABRIKOVANÝCH KONŠTRUKCIÍ</t>
  </si>
  <si>
    <t>15209000</t>
  </si>
  <si>
    <t>Montáž prefabrikátov drobnej architektúry</t>
  </si>
  <si>
    <t>Montáž prefabrikátov drobnej architektúry, hmotnosti od 0,2 do 1,5 t</t>
  </si>
  <si>
    <t>Kríž je osadený na kamennom podstavci na cementovú maltu</t>
  </si>
  <si>
    <t xml:space="preserve">45.23.11 </t>
  </si>
  <si>
    <t>PRÁCE  NA  SPODNEJ  STAVBE  DIAĽNÍC  (OKREM VISUTÝCH), CIEST, ULÍC, CHODNÍKOV  A NEKRYTÝCH  PARKOVÍSK</t>
  </si>
  <si>
    <t>22010102</t>
  </si>
  <si>
    <t>Podkladné a krycie vrstvy bez spojiva nestmelené, štrkopiesok</t>
  </si>
  <si>
    <t>spevnenie štrkom okolo základovej pätky hr.10cm</t>
  </si>
  <si>
    <t>(2*2-1,4*1,4)*0,1</t>
  </si>
  <si>
    <t xml:space="preserve">45.25.32 </t>
  </si>
  <si>
    <t>OSTATNÉ  BETONÁRSKE  PRÁCE</t>
  </si>
  <si>
    <t>11010201</t>
  </si>
  <si>
    <t>Základy, pätky z betónu prostého</t>
  </si>
  <si>
    <t>1101020106</t>
  </si>
  <si>
    <t>Základy, pätky z betónu prostého, tr. C 25/30 (B 30)</t>
  </si>
  <si>
    <t>1,4*1,4*1</t>
  </si>
  <si>
    <t>1,4*0,15*4</t>
  </si>
  <si>
    <t>45.25.50</t>
  </si>
  <si>
    <t>MUROVANIE  A  MURÁRSKE  PRÁCE</t>
  </si>
  <si>
    <t>12260325</t>
  </si>
  <si>
    <t>Dokončovacie práce, čistenie objektov bytových a občianskych</t>
  </si>
  <si>
    <t>pred znovuosadením</t>
  </si>
  <si>
    <t>Kríž  osadený na kamennom podstavci</t>
  </si>
  <si>
    <t>(0,5*1,5*4)+(2*0,2*2+2*0,1*2)</t>
  </si>
  <si>
    <t>12260735</t>
  </si>
  <si>
    <t>Dokončovacie práce, doplnky vonkajšie kamenné</t>
  </si>
  <si>
    <t>Dokončovacie práce, doplnky vonkajšie kamenné , Božie Muky</t>
  </si>
  <si>
    <t>Dodávka a montáž kríža  osadeného na kamennom podstavci</t>
  </si>
  <si>
    <t xml:space="preserve">45.34.10 </t>
  </si>
  <si>
    <t>MONTÁŽ  OPLOTENIA  A  ZÁBRADLÍ</t>
  </si>
  <si>
    <t>67110200</t>
  </si>
  <si>
    <t>Oplotenie  rámové</t>
  </si>
  <si>
    <t>nízky kovový plot - znovuosadenie pôvodného vrátane očistenia a povrchovej úpravy</t>
  </si>
  <si>
    <t>(2+2+2)*1</t>
  </si>
  <si>
    <t>Kríž na kamennom podstavci - odvoz na likvidáciu</t>
  </si>
  <si>
    <t>PP priepust DN 800 km 0,062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</si>
</sst>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6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2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806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6" fillId="0" borderId="14" xfId="0" applyFont="1" applyBorder="1" applyAlignment="1">
      <alignment horizontal="center" vertical="center"/>
    </xf>
    <xf numFmtId="0" fontId="67" fillId="0" borderId="15" xfId="0" applyFont="1" applyBorder="1" applyAlignment="1">
      <alignment horizontal="center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9" fontId="68" fillId="0" borderId="15" xfId="0" quotePrefix="1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left" vertical="center" wrapText="1"/>
    </xf>
    <xf numFmtId="4" fontId="69" fillId="0" borderId="18" xfId="0" applyNumberFormat="1" applyFont="1" applyBorder="1" applyAlignment="1">
      <alignment vertical="center" wrapText="1"/>
    </xf>
    <xf numFmtId="0" fontId="66" fillId="0" borderId="15" xfId="0" applyFont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4" fontId="68" fillId="0" borderId="0" xfId="1" applyNumberFormat="1" applyFont="1" applyAlignment="1">
      <alignment vertical="center"/>
    </xf>
    <xf numFmtId="0" fontId="68" fillId="0" borderId="0" xfId="1" applyFont="1" applyAlignment="1">
      <alignment vertical="center"/>
    </xf>
    <xf numFmtId="49" fontId="68" fillId="0" borderId="15" xfId="0" applyNumberFormat="1" applyFont="1" applyBorder="1" applyAlignment="1">
      <alignment horizontal="center" vertical="center"/>
    </xf>
    <xf numFmtId="0" fontId="68" fillId="0" borderId="16" xfId="0" applyFont="1" applyBorder="1" applyAlignment="1">
      <alignment horizontal="left" vertical="center" wrapText="1"/>
    </xf>
    <xf numFmtId="0" fontId="68" fillId="0" borderId="15" xfId="0" applyFont="1" applyBorder="1" applyAlignment="1">
      <alignment horizontal="center" vertical="center"/>
    </xf>
    <xf numFmtId="0" fontId="69" fillId="0" borderId="16" xfId="0" applyFont="1" applyBorder="1" applyAlignment="1">
      <alignment horizontal="left" vertical="center" wrapText="1"/>
    </xf>
    <xf numFmtId="0" fontId="70" fillId="0" borderId="16" xfId="0" applyFont="1" applyBorder="1" applyAlignment="1">
      <alignment horizontal="left" vertical="center" wrapText="1"/>
    </xf>
    <xf numFmtId="4" fontId="70" fillId="0" borderId="18" xfId="0" applyNumberFormat="1" applyFont="1" applyBorder="1" applyAlignment="1">
      <alignment vertical="center" wrapText="1"/>
    </xf>
    <xf numFmtId="0" fontId="66" fillId="5" borderId="14" xfId="1" applyFont="1" applyFill="1" applyBorder="1" applyAlignment="1">
      <alignment horizontal="center" vertical="center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15" xfId="1" applyNumberFormat="1" applyFont="1" applyFill="1" applyBorder="1" applyAlignment="1">
      <alignment horizontal="center" vertical="center" wrapText="1"/>
    </xf>
    <xf numFmtId="49" fontId="68" fillId="5" borderId="15" xfId="1" applyNumberFormat="1" applyFont="1" applyFill="1" applyBorder="1" applyAlignment="1">
      <alignment vertical="center" wrapText="1"/>
    </xf>
    <xf numFmtId="0" fontId="66" fillId="5" borderId="16" xfId="161" applyFont="1" applyFill="1" applyBorder="1" applyAlignment="1">
      <alignment horizontal="left" vertical="center" wrapText="1"/>
    </xf>
    <xf numFmtId="4" fontId="69" fillId="5" borderId="18" xfId="1" applyNumberFormat="1" applyFont="1" applyFill="1" applyBorder="1" applyAlignment="1">
      <alignment vertical="center" wrapText="1"/>
    </xf>
    <xf numFmtId="0" fontId="68" fillId="5" borderId="15" xfId="1" applyFont="1" applyFill="1" applyBorder="1" applyAlignment="1">
      <alignment horizontal="center" vertical="center" wrapText="1"/>
    </xf>
    <xf numFmtId="0" fontId="71" fillId="0" borderId="0" xfId="1" applyFont="1" applyAlignment="1">
      <alignment horizontal="center" vertical="center"/>
    </xf>
    <xf numFmtId="4" fontId="71" fillId="0" borderId="0" xfId="1" applyNumberFormat="1" applyFont="1" applyAlignment="1">
      <alignment vertical="center"/>
    </xf>
    <xf numFmtId="0" fontId="71" fillId="0" borderId="0" xfId="1" applyFont="1" applyAlignment="1">
      <alignment vertical="center"/>
    </xf>
    <xf numFmtId="49" fontId="68" fillId="0" borderId="0" xfId="1" applyNumberFormat="1" applyFont="1" applyAlignment="1">
      <alignment vertical="center" wrapText="1"/>
    </xf>
    <xf numFmtId="0" fontId="66" fillId="5" borderId="0" xfId="161" applyFont="1" applyFill="1" applyAlignment="1">
      <alignment horizontal="left" vertical="center" wrapText="1"/>
    </xf>
    <xf numFmtId="4" fontId="69" fillId="5" borderId="0" xfId="1" applyNumberFormat="1" applyFont="1" applyFill="1" applyAlignment="1">
      <alignment vertical="center" wrapText="1"/>
    </xf>
    <xf numFmtId="4" fontId="72" fillId="0" borderId="18" xfId="0" applyNumberFormat="1" applyFont="1" applyBorder="1" applyAlignment="1">
      <alignment vertical="center"/>
    </xf>
    <xf numFmtId="4" fontId="73" fillId="0" borderId="17" xfId="0" applyNumberFormat="1" applyFont="1" applyBorder="1" applyAlignment="1">
      <alignment horizontal="right" vertical="center"/>
    </xf>
    <xf numFmtId="49" fontId="68" fillId="0" borderId="15" xfId="0" quotePrefix="1" applyNumberFormat="1" applyFont="1" applyBorder="1" applyAlignment="1">
      <alignment horizontal="left" vertical="center"/>
    </xf>
    <xf numFmtId="0" fontId="68" fillId="0" borderId="16" xfId="0" applyFont="1" applyBorder="1" applyAlignment="1">
      <alignment vertical="center" wrapText="1"/>
    </xf>
    <xf numFmtId="0" fontId="72" fillId="0" borderId="18" xfId="0" applyFont="1" applyBorder="1" applyAlignment="1">
      <alignment vertical="center" wrapText="1"/>
    </xf>
    <xf numFmtId="0" fontId="68" fillId="3" borderId="0" xfId="1" applyFont="1" applyFill="1" applyAlignment="1">
      <alignment horizontal="center" vertical="center"/>
    </xf>
    <xf numFmtId="4" fontId="69" fillId="0" borderId="18" xfId="0" applyNumberFormat="1" applyFont="1" applyBorder="1" applyAlignment="1">
      <alignment vertical="center"/>
    </xf>
    <xf numFmtId="0" fontId="69" fillId="5" borderId="0" xfId="1" applyFont="1" applyFill="1" applyAlignment="1" applyProtection="1">
      <alignment horizontal="left" vertical="center" wrapText="1"/>
      <protection locked="0"/>
    </xf>
    <xf numFmtId="4" fontId="70" fillId="0" borderId="18" xfId="0" applyNumberFormat="1" applyFont="1" applyBorder="1" applyAlignment="1">
      <alignment vertical="center"/>
    </xf>
    <xf numFmtId="0" fontId="68" fillId="0" borderId="15" xfId="0" applyFont="1" applyBorder="1" applyAlignment="1">
      <alignment horizontal="center" vertical="center" wrapText="1"/>
    </xf>
    <xf numFmtId="0" fontId="68" fillId="5" borderId="0" xfId="1" applyFont="1" applyFill="1" applyAlignment="1">
      <alignment vertical="center"/>
    </xf>
    <xf numFmtId="0" fontId="68" fillId="5" borderId="0" xfId="1" applyFont="1" applyFill="1" applyAlignment="1">
      <alignment horizontal="center" vertical="center"/>
    </xf>
    <xf numFmtId="0" fontId="66" fillId="5" borderId="0" xfId="1" applyFont="1" applyFill="1" applyAlignment="1">
      <alignment vertical="center"/>
    </xf>
    <xf numFmtId="4" fontId="69" fillId="5" borderId="0" xfId="1" applyNumberFormat="1" applyFont="1" applyFill="1" applyAlignment="1">
      <alignment vertical="center"/>
    </xf>
    <xf numFmtId="0" fontId="75" fillId="2" borderId="0" xfId="1" applyFont="1" applyFill="1" applyAlignment="1">
      <alignment horizontal="center" vertical="center" wrapText="1"/>
    </xf>
    <xf numFmtId="0" fontId="68" fillId="2" borderId="1" xfId="1" applyFont="1" applyFill="1" applyBorder="1" applyAlignment="1">
      <alignment horizontal="center" vertical="center"/>
    </xf>
    <xf numFmtId="0" fontId="68" fillId="5" borderId="0" xfId="1" applyFont="1" applyFill="1" applyAlignment="1">
      <alignment horizontal="left" vertical="center"/>
    </xf>
    <xf numFmtId="0" fontId="66" fillId="5" borderId="0" xfId="1" applyFont="1" applyFill="1" applyAlignment="1">
      <alignment horizontal="center" vertical="center"/>
    </xf>
    <xf numFmtId="0" fontId="66" fillId="5" borderId="0" xfId="1" applyFont="1" applyFill="1" applyAlignment="1">
      <alignment horizontal="right" vertical="center"/>
    </xf>
    <xf numFmtId="0" fontId="75" fillId="5" borderId="0" xfId="1" applyFont="1" applyFill="1" applyAlignment="1">
      <alignment horizontal="left" vertical="center" wrapText="1"/>
    </xf>
    <xf numFmtId="4" fontId="68" fillId="2" borderId="1" xfId="1" applyNumberFormat="1" applyFont="1" applyFill="1" applyBorder="1" applyAlignment="1">
      <alignment horizontal="center" vertical="center"/>
    </xf>
    <xf numFmtId="0" fontId="66" fillId="5" borderId="1" xfId="1" applyFont="1" applyFill="1" applyBorder="1" applyAlignment="1">
      <alignment horizontal="center" vertical="center"/>
    </xf>
    <xf numFmtId="4" fontId="66" fillId="5" borderId="1" xfId="1" applyNumberFormat="1" applyFont="1" applyFill="1" applyBorder="1" applyAlignment="1">
      <alignment vertical="center"/>
    </xf>
    <xf numFmtId="0" fontId="68" fillId="5" borderId="2" xfId="1" applyFont="1" applyFill="1" applyBorder="1" applyAlignment="1">
      <alignment horizontal="left" vertical="center"/>
    </xf>
    <xf numFmtId="1" fontId="68" fillId="5" borderId="0" xfId="1" applyNumberFormat="1" applyFont="1" applyFill="1" applyAlignment="1">
      <alignment horizontal="left" vertical="center"/>
    </xf>
    <xf numFmtId="0" fontId="68" fillId="5" borderId="2" xfId="1" applyFont="1" applyFill="1" applyBorder="1" applyAlignment="1">
      <alignment horizontal="center" vertical="center"/>
    </xf>
    <xf numFmtId="0" fontId="68" fillId="5" borderId="3" xfId="1" applyFont="1" applyFill="1" applyBorder="1" applyAlignment="1">
      <alignment vertical="center"/>
    </xf>
    <xf numFmtId="0" fontId="68" fillId="5" borderId="4" xfId="1" applyFont="1" applyFill="1" applyBorder="1" applyAlignment="1">
      <alignment vertical="center"/>
    </xf>
    <xf numFmtId="0" fontId="68" fillId="5" borderId="5" xfId="1" applyFont="1" applyFill="1" applyBorder="1" applyAlignment="1">
      <alignment horizontal="center" vertical="center"/>
    </xf>
    <xf numFmtId="0" fontId="68" fillId="5" borderId="6" xfId="1" applyFont="1" applyFill="1" applyBorder="1" applyAlignment="1">
      <alignment horizontal="centerContinuous" vertical="center"/>
    </xf>
    <xf numFmtId="0" fontId="68" fillId="5" borderId="9" xfId="1" applyFont="1" applyFill="1" applyBorder="1" applyAlignment="1">
      <alignment horizontal="center" vertical="center"/>
    </xf>
    <xf numFmtId="0" fontId="68" fillId="5" borderId="10" xfId="1" applyFont="1" applyFill="1" applyBorder="1" applyAlignment="1">
      <alignment horizontal="center" vertical="center"/>
    </xf>
    <xf numFmtId="3" fontId="66" fillId="3" borderId="0" xfId="1" applyNumberFormat="1" applyFont="1" applyFill="1" applyAlignment="1">
      <alignment horizontal="center" vertical="center"/>
    </xf>
    <xf numFmtId="4" fontId="66" fillId="0" borderId="1" xfId="1" applyNumberFormat="1" applyFont="1" applyBorder="1" applyAlignment="1">
      <alignment horizontal="center" vertical="center" wrapText="1"/>
    </xf>
    <xf numFmtId="0" fontId="66" fillId="4" borderId="1" xfId="1" applyFont="1" applyFill="1" applyBorder="1" applyAlignment="1">
      <alignment horizontal="center" vertical="center" wrapText="1"/>
    </xf>
    <xf numFmtId="0" fontId="66" fillId="6" borderId="1" xfId="1" applyFont="1" applyFill="1" applyBorder="1" applyAlignment="1">
      <alignment horizontal="center" vertical="center" wrapText="1"/>
    </xf>
    <xf numFmtId="0" fontId="68" fillId="5" borderId="14" xfId="1" applyFont="1" applyFill="1" applyBorder="1" applyAlignment="1">
      <alignment horizontal="center" vertical="center"/>
    </xf>
    <xf numFmtId="0" fontId="68" fillId="5" borderId="15" xfId="1" applyFont="1" applyFill="1" applyBorder="1" applyAlignment="1">
      <alignment horizontal="center" vertical="center"/>
    </xf>
    <xf numFmtId="0" fontId="68" fillId="5" borderId="16" xfId="1" applyFont="1" applyFill="1" applyBorder="1" applyAlignment="1">
      <alignment horizontal="center" vertical="center" wrapText="1"/>
    </xf>
    <xf numFmtId="0" fontId="69" fillId="5" borderId="0" xfId="1" applyFont="1" applyFill="1" applyAlignment="1">
      <alignment horizontal="center" vertical="center" wrapText="1"/>
    </xf>
    <xf numFmtId="0" fontId="68" fillId="5" borderId="15" xfId="1" quotePrefix="1" applyFont="1" applyFill="1" applyBorder="1" applyAlignment="1">
      <alignment horizontal="center" vertical="center"/>
    </xf>
    <xf numFmtId="49" fontId="66" fillId="5" borderId="18" xfId="1" applyNumberFormat="1" applyFont="1" applyFill="1" applyBorder="1" applyAlignment="1">
      <alignment horizontal="center" vertical="center"/>
    </xf>
    <xf numFmtId="0" fontId="66" fillId="5" borderId="15" xfId="1" applyFont="1" applyFill="1" applyBorder="1" applyAlignment="1">
      <alignment horizontal="center" vertical="center"/>
    </xf>
    <xf numFmtId="49" fontId="66" fillId="5" borderId="15" xfId="1" applyNumberFormat="1" applyFont="1" applyFill="1" applyBorder="1" applyAlignment="1">
      <alignment horizontal="left" vertical="center"/>
    </xf>
    <xf numFmtId="0" fontId="66" fillId="5" borderId="0" xfId="1" applyFont="1" applyFill="1" applyAlignment="1">
      <alignment vertical="center" wrapText="1"/>
    </xf>
    <xf numFmtId="4" fontId="69" fillId="5" borderId="0" xfId="1" applyNumberFormat="1" applyFont="1" applyFill="1" applyAlignment="1">
      <alignment horizontal="right" vertical="center" wrapText="1"/>
    </xf>
    <xf numFmtId="0" fontId="68" fillId="5" borderId="0" xfId="1" applyFont="1" applyFill="1" applyAlignment="1">
      <alignment horizontal="left" vertical="center" wrapText="1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77" fillId="5" borderId="18" xfId="0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/>
    </xf>
    <xf numFmtId="4" fontId="73" fillId="5" borderId="17" xfId="1" applyNumberFormat="1" applyFont="1" applyFill="1" applyBorder="1" applyAlignment="1">
      <alignment horizontal="right" vertical="center"/>
    </xf>
    <xf numFmtId="0" fontId="69" fillId="5" borderId="0" xfId="1" applyFont="1" applyFill="1" applyAlignment="1">
      <alignment horizontal="left" vertical="center" wrapText="1"/>
    </xf>
    <xf numFmtId="4" fontId="74" fillId="5" borderId="17" xfId="1" applyNumberFormat="1" applyFont="1" applyFill="1" applyBorder="1" applyAlignment="1">
      <alignment horizontal="right" vertical="center"/>
    </xf>
    <xf numFmtId="4" fontId="70" fillId="5" borderId="0" xfId="1" applyNumberFormat="1" applyFont="1" applyFill="1" applyAlignment="1">
      <alignment vertical="center" wrapText="1"/>
    </xf>
    <xf numFmtId="49" fontId="68" fillId="5" borderId="15" xfId="1" quotePrefix="1" applyNumberFormat="1" applyFont="1" applyFill="1" applyBorder="1" applyAlignment="1">
      <alignment horizontal="left" vertical="center"/>
    </xf>
    <xf numFmtId="0" fontId="69" fillId="5" borderId="0" xfId="3" applyFont="1" applyFill="1" applyAlignment="1">
      <alignment horizontal="left" vertical="center" wrapText="1"/>
    </xf>
    <xf numFmtId="4" fontId="69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7" fillId="5" borderId="18" xfId="1" applyNumberFormat="1" applyFont="1" applyFill="1" applyBorder="1" applyAlignment="1">
      <alignment vertical="center" wrapText="1"/>
    </xf>
    <xf numFmtId="0" fontId="66" fillId="5" borderId="15" xfId="1" applyFont="1" applyFill="1" applyBorder="1" applyAlignment="1">
      <alignment horizontal="center" vertical="center" wrapText="1"/>
    </xf>
    <xf numFmtId="0" fontId="68" fillId="5" borderId="15" xfId="1" quotePrefix="1" applyFont="1" applyFill="1" applyBorder="1" applyAlignment="1">
      <alignment horizontal="center" vertical="center" wrapText="1"/>
    </xf>
    <xf numFmtId="4" fontId="74" fillId="5" borderId="17" xfId="1" applyNumberFormat="1" applyFont="1" applyFill="1" applyBorder="1" applyAlignment="1">
      <alignment horizontal="righ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4" fontId="73" fillId="5" borderId="17" xfId="1" applyNumberFormat="1" applyFont="1" applyFill="1" applyBorder="1" applyAlignment="1">
      <alignment horizontal="right" vertical="center" wrapText="1"/>
    </xf>
    <xf numFmtId="49" fontId="68" fillId="5" borderId="15" xfId="1" applyNumberFormat="1" applyFont="1" applyFill="1" applyBorder="1" applyAlignment="1">
      <alignment horizontal="center" vertical="center"/>
    </xf>
    <xf numFmtId="0" fontId="69" fillId="5" borderId="16" xfId="1" applyFont="1" applyFill="1" applyBorder="1" applyAlignment="1" applyProtection="1">
      <alignment horizontal="left" vertical="center" wrapText="1"/>
      <protection locked="0"/>
    </xf>
    <xf numFmtId="4" fontId="70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7" fillId="5" borderId="16" xfId="1" applyFont="1" applyFill="1" applyBorder="1" applyAlignment="1">
      <alignment vertical="center" wrapText="1"/>
    </xf>
    <xf numFmtId="0" fontId="66" fillId="5" borderId="15" xfId="1" applyFont="1" applyFill="1" applyBorder="1" applyAlignment="1">
      <alignment vertical="center" wrapText="1"/>
    </xf>
    <xf numFmtId="4" fontId="69" fillId="5" borderId="18" xfId="1" applyNumberFormat="1" applyFont="1" applyFill="1" applyBorder="1" applyAlignment="1">
      <alignment vertical="center"/>
    </xf>
    <xf numFmtId="49" fontId="66" fillId="5" borderId="15" xfId="1" quotePrefix="1" applyNumberFormat="1" applyFont="1" applyFill="1" applyBorder="1" applyAlignment="1">
      <alignment horizontal="center" vertical="center"/>
    </xf>
    <xf numFmtId="0" fontId="66" fillId="5" borderId="16" xfId="1" applyFont="1" applyFill="1" applyBorder="1" applyAlignment="1">
      <alignment vertical="center" wrapText="1"/>
    </xf>
    <xf numFmtId="0" fontId="68" fillId="5" borderId="16" xfId="1" applyFont="1" applyFill="1" applyBorder="1" applyAlignment="1">
      <alignment vertical="center" wrapText="1"/>
    </xf>
    <xf numFmtId="4" fontId="70" fillId="5" borderId="18" xfId="1" applyNumberFormat="1" applyFont="1" applyFill="1" applyBorder="1" applyAlignment="1">
      <alignment vertical="center" wrapText="1"/>
    </xf>
    <xf numFmtId="4" fontId="77" fillId="5" borderId="0" xfId="1" applyNumberFormat="1" applyFont="1" applyFill="1" applyAlignment="1">
      <alignment vertical="center" wrapText="1"/>
    </xf>
    <xf numFmtId="0" fontId="66" fillId="5" borderId="15" xfId="828" applyFont="1" applyFill="1" applyBorder="1" applyAlignment="1">
      <alignment horizontal="center" vertical="center" wrapText="1"/>
    </xf>
    <xf numFmtId="0" fontId="77" fillId="5" borderId="0" xfId="1" applyFont="1" applyFill="1" applyAlignment="1">
      <alignment vertical="center" wrapText="1"/>
    </xf>
    <xf numFmtId="0" fontId="68" fillId="5" borderId="0" xfId="1" applyFont="1" applyFill="1" applyAlignment="1">
      <alignment vertical="center" wrapText="1"/>
    </xf>
    <xf numFmtId="0" fontId="69" fillId="5" borderId="0" xfId="1" applyFont="1" applyFill="1" applyAlignment="1">
      <alignment vertical="center" wrapText="1"/>
    </xf>
    <xf numFmtId="4" fontId="69" fillId="5" borderId="0" xfId="1" applyNumberFormat="1" applyFont="1" applyFill="1" applyAlignment="1" applyProtection="1">
      <alignment horizontal="right" vertical="center" wrapText="1"/>
      <protection locked="0"/>
    </xf>
    <xf numFmtId="0" fontId="69" fillId="5" borderId="0" xfId="1" applyFont="1" applyFill="1" applyAlignment="1">
      <alignment vertical="center"/>
    </xf>
    <xf numFmtId="0" fontId="69" fillId="5" borderId="0" xfId="1" applyFont="1" applyFill="1" applyAlignment="1" applyProtection="1">
      <alignment horizontal="right" vertical="center" wrapText="1"/>
      <protection locked="0"/>
    </xf>
    <xf numFmtId="49" fontId="68" fillId="5" borderId="15" xfId="161" quotePrefix="1" applyNumberFormat="1" applyFont="1" applyFill="1" applyBorder="1" applyAlignment="1">
      <alignment horizontal="left" vertical="center"/>
    </xf>
    <xf numFmtId="0" fontId="68" fillId="5" borderId="16" xfId="161" applyFont="1" applyFill="1" applyBorder="1" applyAlignment="1">
      <alignment vertical="center" wrapText="1"/>
    </xf>
    <xf numFmtId="0" fontId="77" fillId="5" borderId="0" xfId="0" applyFont="1" applyFill="1" applyAlignment="1">
      <alignment horizontal="left" vertical="center" wrapText="1"/>
    </xf>
    <xf numFmtId="0" fontId="69" fillId="5" borderId="16" xfId="161" applyFont="1" applyFill="1" applyBorder="1" applyAlignment="1">
      <alignment vertical="center" wrapText="1"/>
    </xf>
    <xf numFmtId="0" fontId="69" fillId="5" borderId="15" xfId="1" applyFont="1" applyFill="1" applyBorder="1" applyAlignment="1" applyProtection="1">
      <alignment horizontal="left" vertical="center" wrapText="1"/>
      <protection locked="0"/>
    </xf>
    <xf numFmtId="4" fontId="77" fillId="5" borderId="0" xfId="1" applyNumberFormat="1" applyFont="1" applyFill="1" applyAlignment="1" applyProtection="1">
      <alignment horizontal="right" vertical="center" wrapText="1"/>
      <protection locked="0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77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" fontId="70" fillId="5" borderId="0" xfId="1" applyNumberFormat="1" applyFont="1" applyFill="1" applyAlignment="1" applyProtection="1">
      <alignment horizontal="right" vertical="center" wrapText="1"/>
      <protection locked="0"/>
    </xf>
    <xf numFmtId="0" fontId="69" fillId="5" borderId="0" xfId="1" applyFont="1" applyFill="1" applyAlignment="1">
      <alignment horizontal="right" vertical="center" wrapText="1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161" applyFont="1" applyFill="1" applyBorder="1" applyAlignment="1">
      <alignment vertical="center" wrapText="1"/>
    </xf>
    <xf numFmtId="4" fontId="77" fillId="5" borderId="18" xfId="161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/>
    </xf>
    <xf numFmtId="49" fontId="68" fillId="5" borderId="15" xfId="161" applyNumberFormat="1" applyFont="1" applyFill="1" applyBorder="1" applyAlignment="1">
      <alignment horizontal="left" vertical="center"/>
    </xf>
    <xf numFmtId="4" fontId="69" fillId="5" borderId="18" xfId="161" applyNumberFormat="1" applyFont="1" applyFill="1" applyBorder="1" applyAlignment="1">
      <alignment vertical="center" wrapText="1"/>
    </xf>
    <xf numFmtId="0" fontId="68" fillId="5" borderId="15" xfId="161" applyFont="1" applyFill="1" applyBorder="1" applyAlignment="1">
      <alignment horizontal="center"/>
    </xf>
    <xf numFmtId="4" fontId="70" fillId="5" borderId="0" xfId="161" applyNumberFormat="1" applyFont="1" applyFill="1" applyAlignment="1">
      <alignment vertical="center" wrapText="1"/>
    </xf>
    <xf numFmtId="4" fontId="69" fillId="5" borderId="0" xfId="161" applyNumberFormat="1" applyFont="1" applyFill="1" applyAlignment="1">
      <alignment vertical="center" wrapText="1"/>
    </xf>
    <xf numFmtId="0" fontId="68" fillId="5" borderId="0" xfId="161" applyFont="1" applyFill="1" applyAlignment="1">
      <alignment vertical="center" wrapText="1"/>
    </xf>
    <xf numFmtId="49" fontId="69" fillId="5" borderId="0" xfId="1" applyNumberFormat="1" applyFont="1" applyFill="1" applyAlignment="1" applyProtection="1">
      <alignment horizontal="left" vertical="center" wrapText="1"/>
      <protection locked="0"/>
    </xf>
    <xf numFmtId="4" fontId="69" fillId="5" borderId="0" xfId="1" applyNumberFormat="1" applyFont="1" applyFill="1" applyAlignment="1" applyProtection="1">
      <alignment vertical="center" wrapText="1"/>
      <protection locked="0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0" fontId="68" fillId="5" borderId="15" xfId="0" applyFont="1" applyFill="1" applyBorder="1" applyAlignment="1">
      <alignment horizontal="center" vertical="center" wrapText="1"/>
    </xf>
    <xf numFmtId="0" fontId="68" fillId="5" borderId="15" xfId="0" applyFont="1" applyFill="1" applyBorder="1" applyAlignment="1">
      <alignment horizontal="center" vertical="center"/>
    </xf>
    <xf numFmtId="49" fontId="68" fillId="5" borderId="15" xfId="0" quotePrefix="1" applyNumberFormat="1" applyFont="1" applyFill="1" applyBorder="1" applyAlignment="1">
      <alignment horizontal="center" vertical="center"/>
    </xf>
    <xf numFmtId="0" fontId="68" fillId="5" borderId="16" xfId="0" applyFont="1" applyFill="1" applyBorder="1" applyAlignment="1">
      <alignment horizontal="left" vertical="center" wrapText="1"/>
    </xf>
    <xf numFmtId="0" fontId="69" fillId="5" borderId="18" xfId="0" applyFont="1" applyFill="1" applyBorder="1" applyAlignment="1">
      <alignment horizontal="left" vertical="center" wrapText="1"/>
    </xf>
    <xf numFmtId="49" fontId="66" fillId="0" borderId="15" xfId="0" applyNumberFormat="1" applyFont="1" applyBorder="1" applyAlignment="1">
      <alignment horizontal="center" vertical="center"/>
    </xf>
    <xf numFmtId="0" fontId="77" fillId="0" borderId="18" xfId="0" applyFont="1" applyBorder="1" applyAlignment="1">
      <alignment horizontal="left" vertical="center" wrapText="1"/>
    </xf>
    <xf numFmtId="4" fontId="69" fillId="2" borderId="1" xfId="1" applyNumberFormat="1" applyFont="1" applyFill="1" applyBorder="1" applyAlignment="1">
      <alignment horizontal="center" vertical="center" wrapText="1"/>
    </xf>
    <xf numFmtId="4" fontId="68" fillId="4" borderId="1" xfId="1" applyNumberFormat="1" applyFont="1" applyFill="1" applyBorder="1" applyAlignment="1">
      <alignment horizontal="center" vertical="center"/>
    </xf>
    <xf numFmtId="4" fontId="68" fillId="6" borderId="1" xfId="1" applyNumberFormat="1" applyFont="1" applyFill="1" applyBorder="1" applyAlignment="1">
      <alignment horizontal="center" vertical="center"/>
    </xf>
    <xf numFmtId="0" fontId="69" fillId="5" borderId="16" xfId="1" applyFont="1" applyFill="1" applyBorder="1" applyAlignment="1">
      <alignment horizontal="left" vertical="center" wrapText="1"/>
    </xf>
    <xf numFmtId="0" fontId="68" fillId="5" borderId="15" xfId="1" applyFont="1" applyFill="1" applyBorder="1" applyAlignment="1">
      <alignment vertical="center" wrapText="1"/>
    </xf>
    <xf numFmtId="49" fontId="66" fillId="5" borderId="18" xfId="1" applyNumberFormat="1" applyFont="1" applyFill="1" applyBorder="1" applyAlignment="1">
      <alignment horizontal="center" vertical="center" wrapText="1"/>
    </xf>
    <xf numFmtId="49" fontId="66" fillId="5" borderId="15" xfId="1" applyNumberFormat="1" applyFont="1" applyFill="1" applyBorder="1" applyAlignment="1">
      <alignment horizontal="left" vertical="center" wrapText="1"/>
    </xf>
    <xf numFmtId="0" fontId="77" fillId="5" borderId="18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/>
    </xf>
    <xf numFmtId="0" fontId="77" fillId="5" borderId="0" xfId="161" applyFont="1" applyFill="1" applyAlignment="1">
      <alignment vertical="center" wrapText="1"/>
    </xf>
    <xf numFmtId="4" fontId="70" fillId="5" borderId="0" xfId="1" applyNumberFormat="1" applyFont="1" applyFill="1" applyAlignment="1">
      <alignment horizontal="right"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16" xfId="0" applyFont="1" applyFill="1" applyBorder="1" applyAlignment="1">
      <alignment vertical="center" wrapText="1"/>
    </xf>
    <xf numFmtId="0" fontId="77" fillId="5" borderId="18" xfId="0" applyFont="1" applyFill="1" applyBorder="1" applyAlignment="1">
      <alignment vertical="center" wrapText="1"/>
    </xf>
    <xf numFmtId="0" fontId="69" fillId="5" borderId="0" xfId="0" applyFont="1" applyFill="1" applyAlignment="1">
      <alignment vertical="center" wrapText="1"/>
    </xf>
    <xf numFmtId="0" fontId="77" fillId="5" borderId="0" xfId="0" applyFont="1" applyFill="1" applyAlignment="1">
      <alignment vertical="center" wrapText="1"/>
    </xf>
    <xf numFmtId="49" fontId="68" fillId="5" borderId="15" xfId="1" applyNumberFormat="1" applyFont="1" applyFill="1" applyBorder="1" applyAlignment="1">
      <alignment horizontal="left" vertical="center" wrapText="1"/>
    </xf>
    <xf numFmtId="0" fontId="70" fillId="5" borderId="0" xfId="1" applyFont="1" applyFill="1" applyAlignment="1">
      <alignment horizontal="left" vertical="center" wrapText="1"/>
    </xf>
    <xf numFmtId="49" fontId="66" fillId="5" borderId="0" xfId="1" quotePrefix="1" applyNumberFormat="1" applyFont="1" applyFill="1" applyAlignment="1">
      <alignment horizontal="center" vertical="center" wrapText="1"/>
    </xf>
    <xf numFmtId="4" fontId="77" fillId="5" borderId="0" xfId="1" applyNumberFormat="1" applyFont="1" applyFill="1" applyAlignment="1">
      <alignment horizontal="right" vertical="center" wrapText="1"/>
    </xf>
    <xf numFmtId="2" fontId="69" fillId="5" borderId="0" xfId="1" applyNumberFormat="1" applyFont="1" applyFill="1" applyAlignment="1">
      <alignment horizontal="right" vertical="center" wrapText="1"/>
    </xf>
    <xf numFmtId="49" fontId="68" fillId="5" borderId="15" xfId="0" applyNumberFormat="1" applyFont="1" applyFill="1" applyBorder="1" applyAlignment="1">
      <alignment horizontal="left" vertical="center"/>
    </xf>
    <xf numFmtId="49" fontId="68" fillId="5" borderId="15" xfId="0" quotePrefix="1" applyNumberFormat="1" applyFont="1" applyFill="1" applyBorder="1" applyAlignment="1">
      <alignment horizontal="left" vertical="center"/>
    </xf>
    <xf numFmtId="0" fontId="68" fillId="5" borderId="16" xfId="0" applyFont="1" applyFill="1" applyBorder="1" applyAlignment="1">
      <alignment vertical="center" wrapText="1"/>
    </xf>
    <xf numFmtId="0" fontId="70" fillId="5" borderId="18" xfId="0" applyFont="1" applyFill="1" applyBorder="1" applyAlignment="1">
      <alignment vertical="center" wrapText="1"/>
    </xf>
    <xf numFmtId="49" fontId="66" fillId="5" borderId="0" xfId="1" applyNumberFormat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9" fontId="66" fillId="5" borderId="0" xfId="1" quotePrefix="1" applyNumberFormat="1" applyFont="1" applyFill="1" applyAlignment="1">
      <alignment horizontal="center" vertical="center"/>
    </xf>
    <xf numFmtId="0" fontId="69" fillId="5" borderId="0" xfId="0" applyFont="1" applyFill="1" applyAlignment="1">
      <alignment horizontal="left" vertical="center" wrapText="1"/>
    </xf>
    <xf numFmtId="4" fontId="69" fillId="5" borderId="0" xfId="0" applyNumberFormat="1" applyFont="1" applyFill="1" applyAlignment="1">
      <alignment vertical="center" wrapText="1"/>
    </xf>
    <xf numFmtId="4" fontId="70" fillId="5" borderId="0" xfId="0" applyNumberFormat="1" applyFont="1" applyFill="1" applyAlignment="1">
      <alignment vertical="center" wrapText="1"/>
    </xf>
    <xf numFmtId="49" fontId="68" fillId="5" borderId="0" xfId="1" applyNumberFormat="1" applyFont="1" applyFill="1" applyAlignment="1">
      <alignment horizontal="center" vertical="center"/>
    </xf>
    <xf numFmtId="49" fontId="66" fillId="5" borderId="0" xfId="0" quotePrefix="1" applyNumberFormat="1" applyFont="1" applyFill="1" applyAlignment="1">
      <alignment horizontal="left" vertical="center"/>
    </xf>
    <xf numFmtId="4" fontId="69" fillId="5" borderId="18" xfId="0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vertical="center"/>
    </xf>
    <xf numFmtId="0" fontId="68" fillId="5" borderId="15" xfId="161" applyFont="1" applyFill="1" applyBorder="1" applyAlignment="1">
      <alignment vertical="center"/>
    </xf>
    <xf numFmtId="0" fontId="69" fillId="5" borderId="18" xfId="161" applyFont="1" applyFill="1" applyBorder="1" applyAlignment="1">
      <alignment vertical="center"/>
    </xf>
    <xf numFmtId="4" fontId="73" fillId="5" borderId="17" xfId="161" applyNumberFormat="1" applyFont="1" applyFill="1" applyBorder="1" applyAlignment="1">
      <alignment vertical="center"/>
    </xf>
    <xf numFmtId="0" fontId="69" fillId="5" borderId="16" xfId="161" applyFont="1" applyFill="1" applyBorder="1" applyAlignment="1">
      <alignment horizontal="left" vertical="center" wrapText="1"/>
    </xf>
    <xf numFmtId="0" fontId="68" fillId="5" borderId="15" xfId="161" applyFont="1" applyFill="1" applyBorder="1" applyAlignment="1">
      <alignment horizontal="center" vertical="center"/>
    </xf>
    <xf numFmtId="0" fontId="68" fillId="5" borderId="15" xfId="161" applyFont="1" applyFill="1" applyBorder="1" applyAlignment="1">
      <alignment vertical="top"/>
    </xf>
    <xf numFmtId="0" fontId="68" fillId="5" borderId="15" xfId="161" applyFont="1" applyFill="1" applyBorder="1" applyAlignment="1">
      <alignment horizontal="center" vertical="top"/>
    </xf>
    <xf numFmtId="0" fontId="66" fillId="5" borderId="15" xfId="161" applyFont="1" applyFill="1" applyBorder="1" applyAlignment="1">
      <alignment vertical="top"/>
    </xf>
    <xf numFmtId="0" fontId="68" fillId="5" borderId="18" xfId="1" applyFont="1" applyFill="1" applyBorder="1" applyAlignment="1">
      <alignment vertical="center" wrapText="1"/>
    </xf>
    <xf numFmtId="4" fontId="77" fillId="5" borderId="18" xfId="0" applyNumberFormat="1" applyFont="1" applyFill="1" applyBorder="1" applyAlignment="1">
      <alignment vertical="center" wrapText="1"/>
    </xf>
    <xf numFmtId="4" fontId="73" fillId="5" borderId="17" xfId="0" applyNumberFormat="1" applyFont="1" applyFill="1" applyBorder="1" applyAlignment="1">
      <alignment vertical="center"/>
    </xf>
    <xf numFmtId="4" fontId="74" fillId="5" borderId="17" xfId="0" applyNumberFormat="1" applyFont="1" applyFill="1" applyBorder="1" applyAlignment="1">
      <alignment vertical="center"/>
    </xf>
    <xf numFmtId="0" fontId="68" fillId="5" borderId="15" xfId="0" applyFont="1" applyFill="1" applyBorder="1" applyAlignment="1">
      <alignment vertical="center"/>
    </xf>
    <xf numFmtId="0" fontId="68" fillId="5" borderId="0" xfId="0" applyFont="1" applyFill="1" applyAlignment="1">
      <alignment vertical="center" wrapText="1"/>
    </xf>
    <xf numFmtId="0" fontId="69" fillId="5" borderId="16" xfId="0" applyFont="1" applyFill="1" applyBorder="1" applyAlignment="1">
      <alignment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77" fillId="5" borderId="18" xfId="828" applyFont="1" applyFill="1" applyBorder="1" applyAlignment="1">
      <alignment vertical="center" wrapText="1"/>
    </xf>
    <xf numFmtId="0" fontId="66" fillId="5" borderId="15" xfId="828" applyFont="1" applyFill="1" applyBorder="1" applyAlignment="1">
      <alignment horizontal="center" vertical="center"/>
    </xf>
    <xf numFmtId="0" fontId="66" fillId="5" borderId="27" xfId="1" applyFont="1" applyFill="1" applyBorder="1" applyAlignment="1">
      <alignment horizontal="center" vertical="center"/>
    </xf>
    <xf numFmtId="0" fontId="68" fillId="5" borderId="10" xfId="1" applyFont="1" applyFill="1" applyBorder="1" applyAlignment="1">
      <alignment vertical="center" wrapText="1"/>
    </xf>
    <xf numFmtId="49" fontId="66" fillId="5" borderId="10" xfId="1" applyNumberFormat="1" applyFont="1" applyFill="1" applyBorder="1" applyAlignment="1">
      <alignment horizontal="center" vertical="center" wrapText="1"/>
    </xf>
    <xf numFmtId="49" fontId="68" fillId="5" borderId="10" xfId="1" applyNumberFormat="1" applyFont="1" applyFill="1" applyBorder="1" applyAlignment="1">
      <alignment horizontal="left" vertical="center" wrapText="1"/>
    </xf>
    <xf numFmtId="0" fontId="69" fillId="5" borderId="2" xfId="1" applyFont="1" applyFill="1" applyBorder="1" applyAlignment="1">
      <alignment horizontal="right" vertical="center" wrapText="1"/>
    </xf>
    <xf numFmtId="4" fontId="69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8" fillId="5" borderId="10" xfId="1" applyFont="1" applyFill="1" applyBorder="1" applyAlignment="1">
      <alignment horizontal="center" vertical="center" wrapText="1"/>
    </xf>
    <xf numFmtId="0" fontId="67" fillId="5" borderId="15" xfId="0" applyFont="1" applyFill="1" applyBorder="1" applyAlignment="1">
      <alignment horizontal="center" vertical="center" wrapText="1"/>
    </xf>
    <xf numFmtId="166" fontId="67" fillId="5" borderId="15" xfId="0" applyNumberFormat="1" applyFont="1" applyFill="1" applyBorder="1" applyAlignment="1">
      <alignment horizontal="center" vertical="center" wrapText="1"/>
    </xf>
    <xf numFmtId="0" fontId="79" fillId="5" borderId="18" xfId="0" applyFont="1" applyFill="1" applyBorder="1" applyAlignment="1">
      <alignment horizontal="left" vertical="center" wrapText="1"/>
    </xf>
    <xf numFmtId="4" fontId="68" fillId="5" borderId="18" xfId="1" applyNumberFormat="1" applyFont="1" applyFill="1" applyBorder="1" applyAlignment="1">
      <alignment horizontal="center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68" fillId="5" borderId="18" xfId="0" applyFont="1" applyFill="1" applyBorder="1" applyAlignment="1">
      <alignment horizontal="left" vertical="center" wrapText="1"/>
    </xf>
    <xf numFmtId="0" fontId="69" fillId="5" borderId="0" xfId="3" applyFont="1" applyFill="1" applyAlignment="1">
      <alignment horizontal="left" vertical="center" wrapText="1" indent="1"/>
    </xf>
    <xf numFmtId="4" fontId="69" fillId="5" borderId="18" xfId="1" applyNumberFormat="1" applyFont="1" applyFill="1" applyBorder="1" applyAlignment="1">
      <alignment horizontal="right" wrapText="1"/>
    </xf>
    <xf numFmtId="4" fontId="70" fillId="5" borderId="18" xfId="1" applyNumberFormat="1" applyFont="1" applyFill="1" applyBorder="1" applyAlignment="1">
      <alignment horizontal="right" wrapText="1"/>
    </xf>
    <xf numFmtId="0" fontId="66" fillId="5" borderId="18" xfId="0" applyFont="1" applyFill="1" applyBorder="1" applyAlignment="1">
      <alignment vertical="center" wrapText="1"/>
    </xf>
    <xf numFmtId="49" fontId="66" fillId="5" borderId="15" xfId="1" applyNumberFormat="1" applyFont="1" applyFill="1" applyBorder="1" applyAlignment="1">
      <alignment horizontal="center" vertical="center"/>
    </xf>
    <xf numFmtId="4" fontId="69" fillId="5" borderId="18" xfId="1" applyNumberFormat="1" applyFont="1" applyFill="1" applyBorder="1" applyAlignment="1">
      <alignment horizontal="left" vertical="center" wrapText="1"/>
    </xf>
    <xf numFmtId="49" fontId="69" fillId="5" borderId="0" xfId="1" applyNumberFormat="1" applyFont="1" applyFill="1" applyAlignment="1">
      <alignment horizontal="left" vertical="center" wrapText="1" indent="1"/>
    </xf>
    <xf numFmtId="0" fontId="68" fillId="0" borderId="15" xfId="0" applyFont="1" applyBorder="1" applyAlignment="1">
      <alignment vertical="center"/>
    </xf>
    <xf numFmtId="49" fontId="66" fillId="0" borderId="15" xfId="0" quotePrefix="1" applyNumberFormat="1" applyFont="1" applyBorder="1" applyAlignment="1">
      <alignment horizontal="left" vertical="center"/>
    </xf>
    <xf numFmtId="49" fontId="66" fillId="0" borderId="15" xfId="0" applyNumberFormat="1" applyFont="1" applyBorder="1" applyAlignment="1">
      <alignment horizontal="left" vertical="center"/>
    </xf>
    <xf numFmtId="0" fontId="66" fillId="0" borderId="0" xfId="0" applyFont="1" applyAlignment="1">
      <alignment vertical="center" wrapText="1"/>
    </xf>
    <xf numFmtId="4" fontId="66" fillId="0" borderId="0" xfId="0" applyNumberFormat="1" applyFont="1" applyAlignment="1">
      <alignment vertical="center" wrapText="1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center" vertical="center"/>
    </xf>
    <xf numFmtId="49" fontId="80" fillId="0" borderId="15" xfId="0" quotePrefix="1" applyNumberFormat="1" applyFont="1" applyBorder="1" applyAlignment="1">
      <alignment horizontal="left" vertical="center"/>
    </xf>
    <xf numFmtId="0" fontId="68" fillId="0" borderId="0" xfId="0" applyFont="1" applyAlignment="1">
      <alignment vertical="center" wrapText="1"/>
    </xf>
    <xf numFmtId="4" fontId="68" fillId="0" borderId="0" xfId="0" applyNumberFormat="1" applyFont="1" applyAlignment="1">
      <alignment vertical="center" wrapText="1"/>
    </xf>
    <xf numFmtId="49" fontId="80" fillId="0" borderId="15" xfId="0" applyNumberFormat="1" applyFont="1" applyBorder="1" applyAlignment="1">
      <alignment horizontal="left" vertical="center"/>
    </xf>
    <xf numFmtId="0" fontId="69" fillId="0" borderId="0" xfId="0" applyFont="1" applyAlignment="1">
      <alignment vertical="center" wrapText="1"/>
    </xf>
    <xf numFmtId="4" fontId="69" fillId="0" borderId="0" xfId="0" applyNumberFormat="1" applyFont="1" applyAlignment="1">
      <alignment vertical="center" wrapText="1"/>
    </xf>
    <xf numFmtId="0" fontId="80" fillId="0" borderId="15" xfId="0" applyFont="1" applyBorder="1" applyAlignment="1">
      <alignment horizontal="center" vertical="center"/>
    </xf>
    <xf numFmtId="4" fontId="66" fillId="5" borderId="0" xfId="1" applyNumberFormat="1" applyFont="1" applyFill="1" applyAlignment="1">
      <alignment vertical="center" wrapText="1"/>
    </xf>
    <xf numFmtId="4" fontId="81" fillId="5" borderId="0" xfId="1" applyNumberFormat="1" applyFont="1" applyFill="1" applyAlignment="1">
      <alignment horizontal="right" vertical="center"/>
    </xf>
    <xf numFmtId="4" fontId="81" fillId="5" borderId="17" xfId="1" applyNumberFormat="1" applyFont="1" applyFill="1" applyBorder="1" applyAlignment="1">
      <alignment horizontal="right" vertical="center"/>
    </xf>
    <xf numFmtId="4" fontId="81" fillId="5" borderId="17" xfId="1" applyNumberFormat="1" applyFont="1" applyFill="1" applyBorder="1" applyAlignment="1">
      <alignment horizontal="right" vertical="center" wrapText="1"/>
    </xf>
    <xf numFmtId="4" fontId="81" fillId="5" borderId="28" xfId="1" applyNumberFormat="1" applyFont="1" applyFill="1" applyBorder="1" applyAlignment="1">
      <alignment horizontal="right" vertical="center" wrapText="1"/>
    </xf>
    <xf numFmtId="0" fontId="81" fillId="5" borderId="0" xfId="1" applyFont="1" applyFill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5" borderId="11" xfId="1" applyFont="1" applyFill="1" applyBorder="1" applyAlignment="1">
      <alignment horizontal="center" vertical="center" wrapText="1"/>
    </xf>
    <xf numFmtId="0" fontId="11" fillId="5" borderId="13" xfId="1" quotePrefix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4" fontId="11" fillId="0" borderId="0" xfId="1" applyNumberFormat="1" applyFont="1" applyAlignment="1">
      <alignment vertical="center"/>
    </xf>
    <xf numFmtId="0" fontId="83" fillId="0" borderId="0" xfId="1" applyFont="1" applyAlignment="1">
      <alignment horizontal="center" vertical="center"/>
    </xf>
    <xf numFmtId="0" fontId="83" fillId="0" borderId="0" xfId="1" applyFont="1" applyAlignment="1">
      <alignment vertical="center"/>
    </xf>
    <xf numFmtId="4" fontId="83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5" borderId="0" xfId="1" applyFont="1" applyFill="1" applyAlignment="1">
      <alignment vertical="center"/>
    </xf>
    <xf numFmtId="0" fontId="82" fillId="5" borderId="0" xfId="1" applyFont="1" applyFill="1" applyAlignment="1">
      <alignment horizontal="right" vertical="center"/>
    </xf>
    <xf numFmtId="4" fontId="82" fillId="5" borderId="0" xfId="1" applyNumberFormat="1" applyFont="1" applyFill="1" applyAlignment="1">
      <alignment horizontal="right" vertical="center"/>
    </xf>
    <xf numFmtId="3" fontId="11" fillId="3" borderId="0" xfId="1" applyNumberFormat="1" applyFont="1" applyFill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center" vertical="center"/>
    </xf>
    <xf numFmtId="0" fontId="11" fillId="5" borderId="16" xfId="161" applyFill="1" applyBorder="1" applyAlignment="1">
      <alignment horizontal="left" vertical="center" wrapText="1"/>
    </xf>
    <xf numFmtId="0" fontId="11" fillId="5" borderId="15" xfId="1" applyFont="1" applyFill="1" applyBorder="1" applyAlignment="1">
      <alignment horizontal="center" vertical="center"/>
    </xf>
    <xf numFmtId="0" fontId="11" fillId="5" borderId="16" xfId="1" applyFont="1" applyFill="1" applyBorder="1" applyAlignment="1">
      <alignment vertical="center" wrapText="1"/>
    </xf>
    <xf numFmtId="0" fontId="11" fillId="5" borderId="0" xfId="1" applyFont="1" applyFill="1" applyAlignment="1">
      <alignment vertical="center" wrapText="1"/>
    </xf>
    <xf numFmtId="0" fontId="11" fillId="5" borderId="16" xfId="849" applyFill="1" applyBorder="1" applyAlignment="1">
      <alignment horizontal="left" vertical="center" wrapText="1"/>
    </xf>
    <xf numFmtId="0" fontId="11" fillId="5" borderId="15" xfId="849" applyFill="1" applyBorder="1" applyAlignment="1">
      <alignment horizontal="center" vertical="center"/>
    </xf>
    <xf numFmtId="0" fontId="11" fillId="5" borderId="16" xfId="161" applyFill="1" applyBorder="1" applyAlignment="1">
      <alignment vertical="center" wrapText="1"/>
    </xf>
    <xf numFmtId="0" fontId="11" fillId="5" borderId="15" xfId="161" applyFill="1" applyBorder="1" applyAlignment="1">
      <alignment horizontal="center"/>
    </xf>
    <xf numFmtId="0" fontId="11" fillId="0" borderId="16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0" fontId="11" fillId="5" borderId="16" xfId="0" applyFont="1" applyFill="1" applyBorder="1" applyAlignment="1">
      <alignment vertical="center" wrapText="1"/>
    </xf>
    <xf numFmtId="0" fontId="11" fillId="5" borderId="15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5" borderId="16" xfId="828" applyFont="1" applyFill="1" applyBorder="1" applyAlignment="1">
      <alignment vertical="center" wrapText="1"/>
    </xf>
    <xf numFmtId="0" fontId="11" fillId="5" borderId="15" xfId="828" applyFont="1" applyFill="1" applyBorder="1" applyAlignment="1">
      <alignment horizontal="center" vertical="center"/>
    </xf>
    <xf numFmtId="0" fontId="11" fillId="5" borderId="0" xfId="1" applyFont="1" applyFill="1" applyAlignment="1">
      <alignment horizontal="left" vertical="center"/>
    </xf>
    <xf numFmtId="49" fontId="73" fillId="5" borderId="15" xfId="161" quotePrefix="1" applyNumberFormat="1" applyFont="1" applyFill="1" applyBorder="1" applyAlignment="1">
      <alignment horizontal="left" vertical="center"/>
    </xf>
    <xf numFmtId="0" fontId="11" fillId="5" borderId="11" xfId="1" applyFont="1" applyFill="1" applyBorder="1" applyAlignment="1">
      <alignment horizontal="left" vertical="center"/>
    </xf>
    <xf numFmtId="0" fontId="11" fillId="5" borderId="16" xfId="0" quotePrefix="1" applyFont="1" applyFill="1" applyBorder="1" applyAlignment="1">
      <alignment horizontal="left" vertical="center"/>
    </xf>
    <xf numFmtId="4" fontId="11" fillId="5" borderId="28" xfId="1" applyNumberFormat="1" applyFont="1" applyFill="1" applyBorder="1" applyAlignment="1">
      <alignment horizontal="center" vertical="center"/>
    </xf>
    <xf numFmtId="4" fontId="11" fillId="5" borderId="17" xfId="1" applyNumberFormat="1" applyFont="1" applyFill="1" applyBorder="1" applyAlignment="1">
      <alignment horizontal="right" vertical="center"/>
    </xf>
    <xf numFmtId="4" fontId="11" fillId="5" borderId="17" xfId="1" applyNumberFormat="1" applyFont="1" applyFill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17" xfId="0" applyNumberFormat="1" applyFont="1" applyBorder="1" applyAlignment="1">
      <alignment vertical="center"/>
    </xf>
    <xf numFmtId="4" fontId="11" fillId="5" borderId="17" xfId="161" applyNumberFormat="1" applyFill="1" applyBorder="1" applyAlignment="1">
      <alignment vertical="center"/>
    </xf>
    <xf numFmtId="4" fontId="11" fillId="5" borderId="17" xfId="0" applyNumberFormat="1" applyFont="1" applyFill="1" applyBorder="1" applyAlignment="1">
      <alignment vertical="center"/>
    </xf>
    <xf numFmtId="0" fontId="11" fillId="5" borderId="11" xfId="1" applyFont="1" applyFill="1" applyBorder="1" applyAlignment="1">
      <alignment horizontal="right" vertical="center"/>
    </xf>
    <xf numFmtId="0" fontId="11" fillId="5" borderId="12" xfId="1" applyFont="1" applyFill="1" applyBorder="1" applyAlignment="1">
      <alignment horizontal="left" vertical="center"/>
    </xf>
    <xf numFmtId="0" fontId="11" fillId="5" borderId="16" xfId="1" applyFont="1" applyFill="1" applyBorder="1" applyAlignment="1">
      <alignment horizontal="right" vertical="center"/>
    </xf>
    <xf numFmtId="49" fontId="11" fillId="5" borderId="18" xfId="0" quotePrefix="1" applyNumberFormat="1" applyFont="1" applyFill="1" applyBorder="1" applyAlignment="1">
      <alignment horizontal="left" vertical="center"/>
    </xf>
    <xf numFmtId="0" fontId="11" fillId="5" borderId="16" xfId="1" applyFont="1" applyFill="1" applyBorder="1" applyAlignment="1">
      <alignment horizontal="right" vertical="center" wrapText="1"/>
    </xf>
    <xf numFmtId="49" fontId="11" fillId="5" borderId="18" xfId="161" quotePrefix="1" applyNumberFormat="1" applyFill="1" applyBorder="1" applyAlignment="1">
      <alignment horizontal="left" vertical="center"/>
    </xf>
    <xf numFmtId="49" fontId="11" fillId="5" borderId="18" xfId="1" quotePrefix="1" applyNumberFormat="1" applyFont="1" applyFill="1" applyBorder="1" applyAlignment="1">
      <alignment horizontal="left" vertical="center"/>
    </xf>
    <xf numFmtId="49" fontId="11" fillId="5" borderId="18" xfId="849" quotePrefix="1" applyNumberFormat="1" applyFill="1" applyBorder="1" applyAlignment="1">
      <alignment horizontal="left" vertical="center"/>
    </xf>
    <xf numFmtId="0" fontId="11" fillId="5" borderId="16" xfId="0" applyFont="1" applyFill="1" applyBorder="1" applyAlignment="1">
      <alignment horizontal="right" vertical="center" wrapText="1"/>
    </xf>
    <xf numFmtId="0" fontId="11" fillId="5" borderId="16" xfId="161" applyFill="1" applyBorder="1" applyAlignment="1">
      <alignment horizontal="right" vertical="center" wrapText="1"/>
    </xf>
    <xf numFmtId="49" fontId="11" fillId="0" borderId="18" xfId="0" quotePrefix="1" applyNumberFormat="1" applyFont="1" applyBorder="1" applyAlignment="1">
      <alignment horizontal="left" vertical="center"/>
    </xf>
    <xf numFmtId="0" fontId="11" fillId="0" borderId="16" xfId="0" applyFont="1" applyBorder="1" applyAlignment="1">
      <alignment horizontal="right" vertical="center"/>
    </xf>
    <xf numFmtId="0" fontId="11" fillId="0" borderId="18" xfId="0" applyFont="1" applyBorder="1" applyAlignment="1">
      <alignment horizontal="left" vertical="center"/>
    </xf>
    <xf numFmtId="0" fontId="11" fillId="5" borderId="0" xfId="1" applyFont="1" applyFill="1" applyAlignment="1">
      <alignment horizontal="right" vertical="center" wrapText="1"/>
    </xf>
    <xf numFmtId="49" fontId="11" fillId="5" borderId="0" xfId="1" quotePrefix="1" applyNumberFormat="1" applyFont="1" applyFill="1" applyAlignment="1">
      <alignment horizontal="lef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5" borderId="18" xfId="161" applyFill="1" applyBorder="1" applyAlignment="1">
      <alignment horizontal="left" vertical="center"/>
    </xf>
    <xf numFmtId="0" fontId="11" fillId="5" borderId="18" xfId="161" applyFill="1" applyBorder="1" applyAlignment="1">
      <alignment horizontal="left" vertical="top"/>
    </xf>
    <xf numFmtId="0" fontId="11" fillId="5" borderId="0" xfId="1" applyFont="1" applyFill="1" applyAlignment="1">
      <alignment horizontal="right" vertical="center"/>
    </xf>
    <xf numFmtId="49" fontId="11" fillId="5" borderId="18" xfId="828" quotePrefix="1" applyNumberFormat="1" applyFont="1" applyFill="1" applyBorder="1" applyAlignment="1">
      <alignment horizontal="left" vertical="center"/>
    </xf>
    <xf numFmtId="1" fontId="68" fillId="5" borderId="0" xfId="1" applyNumberFormat="1" applyFont="1" applyFill="1" applyAlignment="1">
      <alignment horizontal="center" vertical="center"/>
    </xf>
    <xf numFmtId="176" fontId="68" fillId="0" borderId="0" xfId="1" applyNumberFormat="1" applyFont="1" applyAlignment="1">
      <alignment vertical="center"/>
    </xf>
    <xf numFmtId="176" fontId="71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16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0" fontId="11" fillId="5" borderId="43" xfId="0" applyFont="1" applyFill="1" applyBorder="1" applyAlignment="1">
      <alignment horizontal="center" vertical="center"/>
    </xf>
    <xf numFmtId="176" fontId="11" fillId="5" borderId="44" xfId="0" applyNumberFormat="1" applyFont="1" applyFill="1" applyBorder="1" applyAlignment="1">
      <alignment vertical="center"/>
    </xf>
    <xf numFmtId="176" fontId="11" fillId="5" borderId="45" xfId="0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4" fontId="11" fillId="5" borderId="44" xfId="0" applyNumberFormat="1" applyFont="1" applyFill="1" applyBorder="1" applyAlignment="1">
      <alignment horizontal="right" vertical="center"/>
    </xf>
    <xf numFmtId="4" fontId="11" fillId="5" borderId="44" xfId="0" applyNumberFormat="1" applyFont="1" applyFill="1" applyBorder="1" applyAlignment="1">
      <alignment vertical="center"/>
    </xf>
    <xf numFmtId="4" fontId="11" fillId="5" borderId="44" xfId="161" applyNumberForma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4" fontId="11" fillId="5" borderId="47" xfId="1" applyNumberFormat="1" applyFont="1" applyFill="1" applyBorder="1" applyAlignment="1">
      <alignment horizontal="right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0" fontId="68" fillId="5" borderId="0" xfId="1" applyFont="1" applyFill="1" applyAlignment="1">
      <alignment horizontal="right" vertical="center"/>
    </xf>
    <xf numFmtId="0" fontId="11" fillId="5" borderId="49" xfId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0" fontId="11" fillId="5" borderId="49" xfId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0" fontId="11" fillId="5" borderId="49" xfId="0" applyFont="1" applyFill="1" applyBorder="1" applyAlignment="1">
      <alignment horizontal="right" vertical="center" wrapText="1"/>
    </xf>
    <xf numFmtId="0" fontId="11" fillId="5" borderId="49" xfId="161" applyFill="1" applyBorder="1" applyAlignment="1">
      <alignment horizontal="right" vertical="center" wrapText="1"/>
    </xf>
    <xf numFmtId="0" fontId="11" fillId="5" borderId="49" xfId="0" applyFont="1" applyFill="1" applyBorder="1" applyAlignment="1">
      <alignment horizontal="right" vertical="center"/>
    </xf>
    <xf numFmtId="0" fontId="11" fillId="5" borderId="50" xfId="0" applyFon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71" fillId="0" borderId="0" xfId="1" applyFont="1" applyAlignment="1">
      <alignment vertical="center" wrapText="1"/>
    </xf>
    <xf numFmtId="0" fontId="68" fillId="0" borderId="0" xfId="1" applyFont="1" applyAlignment="1">
      <alignment vertical="center" wrapText="1"/>
    </xf>
    <xf numFmtId="0" fontId="66" fillId="0" borderId="15" xfId="1" applyFont="1" applyBorder="1" applyAlignment="1">
      <alignment horizontal="center" vertical="center" wrapText="1"/>
    </xf>
    <xf numFmtId="49" fontId="68" fillId="0" borderId="15" xfId="1" applyNumberFormat="1" applyFont="1" applyBorder="1" applyAlignment="1">
      <alignment horizontal="center" vertical="center"/>
    </xf>
    <xf numFmtId="49" fontId="68" fillId="0" borderId="15" xfId="1" quotePrefix="1" applyNumberFormat="1" applyFont="1" applyBorder="1" applyAlignment="1">
      <alignment horizontal="left" vertical="center"/>
    </xf>
    <xf numFmtId="0" fontId="69" fillId="0" borderId="16" xfId="1" applyFont="1" applyBorder="1" applyAlignment="1" applyProtection="1">
      <alignment horizontal="left" vertical="center" wrapText="1"/>
      <protection locked="0"/>
    </xf>
    <xf numFmtId="4" fontId="70" fillId="0" borderId="18" xfId="1" applyNumberFormat="1" applyFont="1" applyBorder="1" applyAlignment="1">
      <alignment vertical="center" wrapText="1"/>
    </xf>
    <xf numFmtId="0" fontId="68" fillId="0" borderId="15" xfId="1" applyFont="1" applyBorder="1" applyAlignment="1">
      <alignment horizontal="center" vertical="center"/>
    </xf>
    <xf numFmtId="4" fontId="68" fillId="5" borderId="0" xfId="1" applyNumberFormat="1" applyFont="1" applyFill="1" applyAlignment="1">
      <alignment horizontal="center" vertical="center"/>
    </xf>
    <xf numFmtId="0" fontId="68" fillId="0" borderId="6" xfId="0" applyFont="1" applyBorder="1" applyAlignment="1">
      <alignment horizontal="centerContinuous"/>
    </xf>
    <xf numFmtId="0" fontId="68" fillId="0" borderId="0" xfId="0" applyFont="1"/>
    <xf numFmtId="0" fontId="68" fillId="0" borderId="9" xfId="0" applyFont="1" applyBorder="1" applyAlignment="1">
      <alignment horizontal="center" vertical="top"/>
    </xf>
    <xf numFmtId="0" fontId="68" fillId="0" borderId="10" xfId="0" applyFont="1" applyBorder="1" applyAlignment="1">
      <alignment horizontal="center"/>
    </xf>
    <xf numFmtId="0" fontId="66" fillId="0" borderId="56" xfId="0" applyFont="1" applyBorder="1" applyAlignment="1">
      <alignment horizontal="center" vertical="top" wrapText="1"/>
    </xf>
    <xf numFmtId="0" fontId="66" fillId="0" borderId="57" xfId="0" applyFont="1" applyBorder="1" applyAlignment="1">
      <alignment horizontal="center" vertical="top" wrapText="1"/>
    </xf>
    <xf numFmtId="0" fontId="68" fillId="0" borderId="57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4" fontId="69" fillId="0" borderId="58" xfId="0" applyNumberFormat="1" applyFont="1" applyBorder="1" applyAlignment="1">
      <alignment vertical="top" wrapText="1"/>
    </xf>
    <xf numFmtId="0" fontId="69" fillId="0" borderId="57" xfId="0" quotePrefix="1" applyFont="1" applyBorder="1" applyAlignment="1">
      <alignment horizontal="center" vertical="top" wrapText="1"/>
    </xf>
    <xf numFmtId="4" fontId="66" fillId="0" borderId="41" xfId="0" applyNumberFormat="1" applyFont="1" applyBorder="1" applyAlignment="1">
      <alignment horizontal="center" vertical="top" wrapText="1"/>
    </xf>
    <xf numFmtId="0" fontId="68" fillId="0" borderId="14" xfId="0" applyFont="1" applyBorder="1"/>
    <xf numFmtId="0" fontId="84" fillId="0" borderId="16" xfId="0" applyFont="1" applyBorder="1" applyAlignment="1">
      <alignment vertical="top" wrapText="1"/>
    </xf>
    <xf numFmtId="165" fontId="85" fillId="0" borderId="15" xfId="0" applyNumberFormat="1" applyFont="1" applyBorder="1" applyAlignment="1">
      <alignment horizontal="left" vertical="top" wrapText="1"/>
    </xf>
    <xf numFmtId="166" fontId="85" fillId="0" borderId="18" xfId="0" applyNumberFormat="1" applyFont="1" applyBorder="1" applyAlignment="1">
      <alignment horizontal="left" vertical="top" wrapText="1"/>
    </xf>
    <xf numFmtId="0" fontId="84" fillId="0" borderId="0" xfId="0" applyFont="1" applyAlignment="1">
      <alignment vertical="top" wrapText="1"/>
    </xf>
    <xf numFmtId="0" fontId="69" fillId="0" borderId="15" xfId="0" applyFont="1" applyBorder="1" applyAlignment="1">
      <alignment horizontal="center" vertical="top"/>
    </xf>
    <xf numFmtId="4" fontId="66" fillId="0" borderId="17" xfId="0" applyNumberFormat="1" applyFont="1" applyBorder="1"/>
    <xf numFmtId="4" fontId="66" fillId="0" borderId="17" xfId="0" applyNumberFormat="1" applyFont="1" applyBorder="1" applyAlignment="1">
      <alignment horizontal="right" vertical="top" wrapText="1"/>
    </xf>
    <xf numFmtId="0" fontId="66" fillId="0" borderId="14" xfId="0" applyFont="1" applyBorder="1" applyAlignment="1">
      <alignment horizontal="center" vertical="top" wrapText="1"/>
    </xf>
    <xf numFmtId="0" fontId="66" fillId="0" borderId="15" xfId="0" applyFont="1" applyBorder="1" applyAlignment="1">
      <alignment horizontal="center" vertical="top" wrapText="1"/>
    </xf>
    <xf numFmtId="0" fontId="69" fillId="0" borderId="16" xfId="0" applyFont="1" applyBorder="1" applyAlignment="1">
      <alignment horizontal="left" vertical="top" wrapText="1"/>
    </xf>
    <xf numFmtId="4" fontId="69" fillId="0" borderId="0" xfId="0" applyNumberFormat="1" applyFont="1" applyAlignment="1">
      <alignment vertical="top" wrapText="1"/>
    </xf>
    <xf numFmtId="0" fontId="69" fillId="0" borderId="15" xfId="0" applyFont="1" applyBorder="1" applyAlignment="1">
      <alignment horizontal="center" vertical="top" wrapText="1"/>
    </xf>
    <xf numFmtId="4" fontId="66" fillId="0" borderId="17" xfId="0" applyNumberFormat="1" applyFont="1" applyBorder="1" applyAlignment="1">
      <alignment vertical="top" wrapText="1"/>
    </xf>
    <xf numFmtId="0" fontId="66" fillId="0" borderId="14" xfId="0" applyFont="1" applyBorder="1" applyAlignment="1">
      <alignment horizontal="center" vertical="top"/>
    </xf>
    <xf numFmtId="0" fontId="68" fillId="0" borderId="15" xfId="0" applyFont="1" applyBorder="1" applyAlignment="1">
      <alignment vertical="top" wrapText="1"/>
    </xf>
    <xf numFmtId="49" fontId="66" fillId="0" borderId="15" xfId="516" quotePrefix="1" applyNumberFormat="1" applyFont="1" applyBorder="1" applyAlignment="1" applyProtection="1">
      <alignment horizontal="left" vertical="top"/>
    </xf>
    <xf numFmtId="49" fontId="68" fillId="0" borderId="15" xfId="516" quotePrefix="1" applyNumberFormat="1" applyFont="1" applyBorder="1" applyAlignment="1" applyProtection="1">
      <alignment horizontal="left" vertical="top"/>
    </xf>
    <xf numFmtId="0" fontId="66" fillId="0" borderId="0" xfId="516" applyFont="1" applyAlignment="1" applyProtection="1">
      <alignment vertical="top" wrapText="1"/>
    </xf>
    <xf numFmtId="4" fontId="66" fillId="0" borderId="0" xfId="516" applyNumberFormat="1" applyFont="1" applyAlignment="1" applyProtection="1">
      <alignment vertical="top" wrapText="1"/>
    </xf>
    <xf numFmtId="0" fontId="66" fillId="0" borderId="15" xfId="516" applyFont="1" applyBorder="1" applyAlignment="1" applyProtection="1">
      <alignment horizontal="center" vertical="top"/>
    </xf>
    <xf numFmtId="0" fontId="68" fillId="0" borderId="14" xfId="0" applyFont="1" applyBorder="1" applyAlignment="1">
      <alignment vertical="top" wrapText="1"/>
    </xf>
    <xf numFmtId="0" fontId="68" fillId="0" borderId="0" xfId="516" applyFont="1" applyAlignment="1" applyProtection="1">
      <alignment vertical="top" wrapText="1"/>
    </xf>
    <xf numFmtId="0" fontId="68" fillId="0" borderId="15" xfId="516" applyFont="1" applyBorder="1" applyAlignment="1" applyProtection="1">
      <alignment horizontal="center" vertical="top"/>
    </xf>
    <xf numFmtId="49" fontId="66" fillId="0" borderId="15" xfId="0" applyNumberFormat="1" applyFont="1" applyBorder="1" applyAlignment="1">
      <alignment horizontal="left" vertical="top" wrapText="1"/>
    </xf>
    <xf numFmtId="49" fontId="68" fillId="0" borderId="15" xfId="0" applyNumberFormat="1" applyFont="1" applyBorder="1" applyAlignment="1">
      <alignment horizontal="left" vertical="top" wrapText="1"/>
    </xf>
    <xf numFmtId="0" fontId="69" fillId="0" borderId="0" xfId="0" applyFont="1" applyAlignment="1" applyProtection="1">
      <alignment horizontal="left" vertical="top" wrapText="1"/>
      <protection locked="0"/>
    </xf>
    <xf numFmtId="4" fontId="69" fillId="0" borderId="0" xfId="0" applyNumberFormat="1" applyFont="1" applyAlignment="1">
      <alignment horizontal="right" vertical="top" wrapText="1"/>
    </xf>
    <xf numFmtId="4" fontId="69" fillId="0" borderId="0" xfId="0" applyNumberFormat="1" applyFont="1" applyAlignment="1" applyProtection="1">
      <alignment horizontal="right" vertical="top" wrapText="1"/>
      <protection locked="0"/>
    </xf>
    <xf numFmtId="49" fontId="66" fillId="0" borderId="18" xfId="516" applyNumberFormat="1" applyFont="1" applyBorder="1" applyAlignment="1" applyProtection="1">
      <alignment horizontal="left" vertical="top"/>
    </xf>
    <xf numFmtId="4" fontId="80" fillId="0" borderId="0" xfId="516" applyNumberFormat="1" applyFont="1" applyAlignment="1" applyProtection="1">
      <alignment vertical="top" wrapText="1"/>
    </xf>
    <xf numFmtId="49" fontId="68" fillId="0" borderId="18" xfId="516" quotePrefix="1" applyNumberFormat="1" applyFont="1" applyBorder="1" applyAlignment="1" applyProtection="1">
      <alignment horizontal="left" vertical="top"/>
    </xf>
    <xf numFmtId="4" fontId="68" fillId="0" borderId="0" xfId="516" applyNumberFormat="1" applyFont="1" applyAlignment="1" applyProtection="1">
      <alignment vertical="top" wrapText="1"/>
    </xf>
    <xf numFmtId="4" fontId="70" fillId="0" borderId="0" xfId="0" applyNumberFormat="1" applyFont="1" applyAlignment="1">
      <alignment horizontal="right" vertical="top" wrapText="1"/>
    </xf>
    <xf numFmtId="49" fontId="84" fillId="0" borderId="59" xfId="0" applyNumberFormat="1" applyFont="1" applyBorder="1" applyAlignment="1">
      <alignment vertical="top"/>
    </xf>
    <xf numFmtId="0" fontId="84" fillId="0" borderId="15" xfId="0" applyFont="1" applyBorder="1" applyAlignment="1">
      <alignment vertical="top"/>
    </xf>
    <xf numFmtId="49" fontId="84" fillId="0" borderId="18" xfId="0" applyNumberFormat="1" applyFont="1" applyBorder="1" applyAlignment="1">
      <alignment horizontal="left" vertical="top"/>
    </xf>
    <xf numFmtId="49" fontId="66" fillId="0" borderId="15" xfId="0" quotePrefix="1" applyNumberFormat="1" applyFont="1" applyBorder="1" applyAlignment="1">
      <alignment horizontal="left" vertical="top"/>
    </xf>
    <xf numFmtId="49" fontId="66" fillId="0" borderId="18" xfId="0" applyNumberFormat="1" applyFont="1" applyBorder="1" applyAlignment="1">
      <alignment horizontal="left" vertical="top"/>
    </xf>
    <xf numFmtId="0" fontId="66" fillId="0" borderId="0" xfId="0" applyFont="1" applyAlignment="1">
      <alignment vertical="top" wrapText="1"/>
    </xf>
    <xf numFmtId="4" fontId="66" fillId="0" borderId="0" xfId="0" applyNumberFormat="1" applyFont="1" applyAlignment="1">
      <alignment vertical="top" wrapText="1"/>
    </xf>
    <xf numFmtId="0" fontId="66" fillId="0" borderId="15" xfId="0" applyFont="1" applyBorder="1" applyAlignment="1">
      <alignment horizontal="center" vertical="top"/>
    </xf>
    <xf numFmtId="49" fontId="68" fillId="0" borderId="18" xfId="0" quotePrefix="1" applyNumberFormat="1" applyFont="1" applyBorder="1" applyAlignment="1">
      <alignment horizontal="left" vertical="top"/>
    </xf>
    <xf numFmtId="0" fontId="68" fillId="0" borderId="0" xfId="0" applyFont="1" applyAlignment="1">
      <alignment vertical="top" wrapText="1"/>
    </xf>
    <xf numFmtId="4" fontId="68" fillId="0" borderId="0" xfId="0" applyNumberFormat="1" applyFont="1" applyAlignment="1">
      <alignment vertical="top" wrapText="1"/>
    </xf>
    <xf numFmtId="0" fontId="68" fillId="0" borderId="15" xfId="0" applyFont="1" applyBorder="1" applyAlignment="1">
      <alignment horizontal="center" vertical="top"/>
    </xf>
    <xf numFmtId="49" fontId="68" fillId="0" borderId="15" xfId="0" applyNumberFormat="1" applyFont="1" applyBorder="1" applyAlignment="1">
      <alignment horizontal="left" vertical="top"/>
    </xf>
    <xf numFmtId="0" fontId="68" fillId="0" borderId="16" xfId="0" applyFont="1" applyBorder="1" applyAlignment="1">
      <alignment vertical="top" wrapText="1"/>
    </xf>
    <xf numFmtId="49" fontId="68" fillId="0" borderId="18" xfId="0" applyNumberFormat="1" applyFont="1" applyBorder="1" applyAlignment="1">
      <alignment horizontal="left" vertical="top" wrapText="1"/>
    </xf>
    <xf numFmtId="2" fontId="84" fillId="0" borderId="0" xfId="0" applyNumberFormat="1" applyFont="1" applyAlignment="1">
      <alignment vertical="top" wrapText="1"/>
    </xf>
    <xf numFmtId="49" fontId="66" fillId="0" borderId="15" xfId="0" applyNumberFormat="1" applyFont="1" applyBorder="1" applyAlignment="1">
      <alignment horizontal="left" vertical="top"/>
    </xf>
    <xf numFmtId="166" fontId="66" fillId="0" borderId="18" xfId="0" applyNumberFormat="1" applyFont="1" applyBorder="1" applyAlignment="1">
      <alignment horizontal="left" vertical="top" wrapText="1"/>
    </xf>
    <xf numFmtId="2" fontId="66" fillId="0" borderId="0" xfId="0" applyNumberFormat="1" applyFont="1" applyAlignment="1">
      <alignment horizontal="left" vertical="top" wrapText="1"/>
    </xf>
    <xf numFmtId="4" fontId="66" fillId="0" borderId="0" xfId="0" applyNumberFormat="1" applyFont="1" applyAlignment="1">
      <alignment horizontal="left" vertical="top" wrapText="1"/>
    </xf>
    <xf numFmtId="165" fontId="68" fillId="0" borderId="15" xfId="0" applyNumberFormat="1" applyFont="1" applyBorder="1" applyAlignment="1">
      <alignment horizontal="left" vertical="top" wrapText="1"/>
    </xf>
    <xf numFmtId="2" fontId="68" fillId="0" borderId="0" xfId="0" applyNumberFormat="1" applyFont="1" applyAlignment="1">
      <alignment horizontal="left" vertical="top" wrapText="1"/>
    </xf>
    <xf numFmtId="4" fontId="68" fillId="0" borderId="0" xfId="0" applyNumberFormat="1" applyFont="1" applyAlignment="1">
      <alignment horizontal="left" vertical="top" wrapText="1"/>
    </xf>
    <xf numFmtId="0" fontId="68" fillId="0" borderId="15" xfId="0" applyFont="1" applyBorder="1" applyAlignment="1">
      <alignment horizontal="center" vertical="top" wrapText="1"/>
    </xf>
    <xf numFmtId="49" fontId="66" fillId="0" borderId="18" xfId="0" applyNumberFormat="1" applyFont="1" applyBorder="1" applyAlignment="1">
      <alignment horizontal="left" vertical="top" wrapText="1"/>
    </xf>
    <xf numFmtId="49" fontId="84" fillId="0" borderId="15" xfId="0" applyNumberFormat="1" applyFont="1" applyBorder="1" applyAlignment="1">
      <alignment vertical="top"/>
    </xf>
    <xf numFmtId="0" fontId="84" fillId="0" borderId="18" xfId="0" applyFont="1" applyBorder="1" applyAlignment="1">
      <alignment vertical="top" wrapText="1"/>
    </xf>
    <xf numFmtId="49" fontId="84" fillId="0" borderId="18" xfId="0" applyNumberFormat="1" applyFont="1" applyBorder="1" applyAlignment="1">
      <alignment horizontal="left" vertical="top" wrapText="1"/>
    </xf>
    <xf numFmtId="49" fontId="68" fillId="0" borderId="15" xfId="0" quotePrefix="1" applyNumberFormat="1" applyFont="1" applyBorder="1" applyAlignment="1">
      <alignment horizontal="left" vertical="top"/>
    </xf>
    <xf numFmtId="0" fontId="84" fillId="0" borderId="18" xfId="0" applyFont="1" applyBorder="1" applyAlignment="1">
      <alignment vertical="top"/>
    </xf>
    <xf numFmtId="0" fontId="66" fillId="0" borderId="27" xfId="0" applyFont="1" applyBorder="1" applyAlignment="1">
      <alignment horizontal="center" vertical="top" wrapText="1"/>
    </xf>
    <xf numFmtId="0" fontId="66" fillId="0" borderId="12" xfId="0" applyFont="1" applyBorder="1" applyAlignment="1">
      <alignment horizontal="center" vertical="top" wrapText="1"/>
    </xf>
    <xf numFmtId="0" fontId="66" fillId="0" borderId="10" xfId="0" applyFont="1" applyBorder="1" applyAlignment="1">
      <alignment vertical="top" wrapText="1"/>
    </xf>
    <xf numFmtId="0" fontId="68" fillId="0" borderId="12" xfId="0" applyFont="1" applyBorder="1" applyAlignment="1">
      <alignment horizontal="left" vertical="top" wrapText="1"/>
    </xf>
    <xf numFmtId="0" fontId="69" fillId="0" borderId="2" xfId="0" applyFont="1" applyBorder="1" applyAlignment="1">
      <alignment horizontal="left" vertical="top" wrapText="1"/>
    </xf>
    <xf numFmtId="4" fontId="69" fillId="0" borderId="2" xfId="0" applyNumberFormat="1" applyFont="1" applyBorder="1" applyAlignment="1">
      <alignment vertical="top" wrapText="1"/>
    </xf>
    <xf numFmtId="0" fontId="69" fillId="0" borderId="10" xfId="0" applyFont="1" applyBorder="1" applyAlignment="1">
      <alignment horizontal="center" vertical="top" wrapText="1"/>
    </xf>
    <xf numFmtId="4" fontId="66" fillId="0" borderId="60" xfId="0" applyNumberFormat="1" applyFont="1" applyBorder="1" applyAlignment="1">
      <alignment vertical="top" wrapText="1"/>
    </xf>
    <xf numFmtId="4" fontId="68" fillId="0" borderId="0" xfId="0" applyNumberFormat="1" applyFont="1"/>
    <xf numFmtId="4" fontId="66" fillId="0" borderId="0" xfId="0" applyNumberFormat="1" applyFont="1"/>
    <xf numFmtId="0" fontId="78" fillId="0" borderId="23" xfId="1" applyFont="1" applyBorder="1" applyAlignment="1">
      <alignment horizontal="center" vertical="center"/>
    </xf>
    <xf numFmtId="0" fontId="78" fillId="0" borderId="24" xfId="1" applyFont="1" applyBorder="1" applyAlignment="1">
      <alignment horizontal="center" vertical="center"/>
    </xf>
    <xf numFmtId="0" fontId="68" fillId="5" borderId="7" xfId="1" applyFont="1" applyFill="1" applyBorder="1" applyAlignment="1">
      <alignment horizontal="center" vertical="center" wrapText="1"/>
    </xf>
    <xf numFmtId="0" fontId="68" fillId="5" borderId="8" xfId="1" applyFont="1" applyFill="1" applyBorder="1" applyAlignment="1">
      <alignment horizontal="center" vertical="center" wrapText="1"/>
    </xf>
    <xf numFmtId="0" fontId="68" fillId="5" borderId="11" xfId="1" applyFont="1" applyFill="1" applyBorder="1" applyAlignment="1">
      <alignment horizontal="center" vertical="center" wrapText="1"/>
    </xf>
    <xf numFmtId="0" fontId="68" fillId="5" borderId="12" xfId="1" applyFont="1" applyFill="1" applyBorder="1" applyAlignment="1">
      <alignment horizontal="center" vertical="center" wrapText="1"/>
    </xf>
    <xf numFmtId="0" fontId="68" fillId="5" borderId="6" xfId="1" quotePrefix="1" applyFont="1" applyFill="1" applyBorder="1" applyAlignment="1">
      <alignment horizontal="center" vertical="center"/>
    </xf>
    <xf numFmtId="0" fontId="68" fillId="5" borderId="13" xfId="1" quotePrefix="1" applyFont="1" applyFill="1" applyBorder="1" applyAlignment="1">
      <alignment horizontal="center" vertical="center"/>
    </xf>
    <xf numFmtId="4" fontId="81" fillId="5" borderId="41" xfId="1" applyNumberFormat="1" applyFont="1" applyFill="1" applyBorder="1" applyAlignment="1">
      <alignment horizontal="center" vertical="center"/>
    </xf>
    <xf numFmtId="4" fontId="81" fillId="5" borderId="28" xfId="1" applyNumberFormat="1" applyFont="1" applyFill="1" applyBorder="1" applyAlignment="1">
      <alignment horizontal="center" vertical="center"/>
    </xf>
    <xf numFmtId="0" fontId="76" fillId="2" borderId="1" xfId="1" applyFont="1" applyFill="1" applyBorder="1" applyAlignment="1">
      <alignment horizontal="center" vertical="center"/>
    </xf>
    <xf numFmtId="4" fontId="78" fillId="0" borderId="21" xfId="1" applyNumberFormat="1" applyFont="1" applyBorder="1" applyAlignment="1">
      <alignment horizontal="center" vertical="center"/>
    </xf>
    <xf numFmtId="4" fontId="78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68" fillId="0" borderId="53" xfId="0" applyFont="1" applyBorder="1" applyAlignment="1">
      <alignment horizontal="center" vertical="top"/>
    </xf>
    <xf numFmtId="0" fontId="68" fillId="0" borderId="6" xfId="0" applyFont="1" applyBorder="1" applyAlignment="1">
      <alignment horizontal="center" vertical="top"/>
    </xf>
    <xf numFmtId="0" fontId="68" fillId="0" borderId="7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 vertical="center" wrapText="1"/>
    </xf>
    <xf numFmtId="0" fontId="68" fillId="0" borderId="12" xfId="0" applyFont="1" applyBorder="1" applyAlignment="1">
      <alignment horizontal="center" vertical="center" wrapText="1"/>
    </xf>
    <xf numFmtId="0" fontId="68" fillId="0" borderId="6" xfId="0" quotePrefix="1" applyFont="1" applyBorder="1" applyAlignment="1">
      <alignment horizontal="center" vertical="center"/>
    </xf>
    <xf numFmtId="0" fontId="68" fillId="0" borderId="13" xfId="0" quotePrefix="1" applyFont="1" applyBorder="1" applyAlignment="1">
      <alignment horizontal="center" vertical="center"/>
    </xf>
    <xf numFmtId="4" fontId="68" fillId="0" borderId="54" xfId="0" applyNumberFormat="1" applyFont="1" applyBorder="1" applyAlignment="1">
      <alignment horizontal="center" vertical="center" wrapText="1"/>
    </xf>
    <xf numFmtId="4" fontId="68" fillId="0" borderId="55" xfId="0" applyNumberFormat="1" applyFont="1" applyBorder="1" applyAlignment="1">
      <alignment horizontal="center" vertical="center" wrapText="1"/>
    </xf>
    <xf numFmtId="4" fontId="73" fillId="0" borderId="17" xfId="0" applyNumberFormat="1" applyFont="1" applyBorder="1" applyAlignment="1">
      <alignment horizontal="right" vertical="top" wrapText="1"/>
    </xf>
    <xf numFmtId="4" fontId="74" fillId="0" borderId="17" xfId="0" applyNumberFormat="1" applyFont="1" applyBorder="1" applyAlignment="1">
      <alignment horizontal="right" vertical="top" wrapText="1"/>
    </xf>
    <xf numFmtId="4" fontId="74" fillId="0" borderId="17" xfId="1" applyNumberFormat="1" applyFont="1" applyBorder="1" applyAlignment="1">
      <alignment horizontal="right" vertical="center" wrapText="1"/>
    </xf>
    <xf numFmtId="4" fontId="74" fillId="0" borderId="17" xfId="0" applyNumberFormat="1" applyFont="1" applyBorder="1" applyAlignment="1">
      <alignment horizontal="right" vertical="center"/>
    </xf>
    <xf numFmtId="4" fontId="73" fillId="0" borderId="17" xfId="0" applyNumberFormat="1" applyFont="1" applyBorder="1" applyAlignment="1">
      <alignment vertical="center"/>
    </xf>
    <xf numFmtId="4" fontId="74" fillId="0" borderId="17" xfId="0" applyNumberFormat="1" applyFont="1" applyBorder="1" applyAlignment="1">
      <alignment vertical="center"/>
    </xf>
    <xf numFmtId="4" fontId="74" fillId="5" borderId="17" xfId="161" applyNumberFormat="1" applyFont="1" applyFill="1" applyBorder="1" applyAlignment="1">
      <alignment vertical="center"/>
    </xf>
    <xf numFmtId="4" fontId="74" fillId="5" borderId="17" xfId="161" applyNumberFormat="1" applyFont="1" applyFill="1" applyBorder="1" applyAlignment="1">
      <alignment horizontal="right" vertical="center" wrapText="1"/>
    </xf>
    <xf numFmtId="0" fontId="74" fillId="5" borderId="17" xfId="161" applyFont="1" applyFill="1" applyBorder="1" applyAlignment="1">
      <alignment vertical="top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296875" style="35" customWidth="1"/>
    <col min="6" max="6" width="10.296875" style="88" bestFit="1" customWidth="1"/>
    <col min="7" max="7" width="5.09765625" style="35" customWidth="1"/>
    <col min="8" max="8" width="9.796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796875" style="35" bestFit="1" customWidth="1"/>
    <col min="16" max="16" width="10.796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296875" style="35" customWidth="1"/>
    <col min="262" max="262" width="10.296875" style="35" bestFit="1" customWidth="1"/>
    <col min="263" max="263" width="5.09765625" style="35" customWidth="1"/>
    <col min="264" max="264" width="9.796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796875" style="35" bestFit="1" customWidth="1"/>
    <col min="272" max="272" width="10.796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296875" style="35" customWidth="1"/>
    <col min="518" max="518" width="10.296875" style="35" bestFit="1" customWidth="1"/>
    <col min="519" max="519" width="5.09765625" style="35" customWidth="1"/>
    <col min="520" max="520" width="9.796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796875" style="35" bestFit="1" customWidth="1"/>
    <col min="528" max="528" width="10.796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296875" style="35" customWidth="1"/>
    <col min="774" max="774" width="10.296875" style="35" bestFit="1" customWidth="1"/>
    <col min="775" max="775" width="5.09765625" style="35" customWidth="1"/>
    <col min="776" max="776" width="9.796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796875" style="35" bestFit="1" customWidth="1"/>
    <col min="784" max="784" width="10.796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296875" style="35" customWidth="1"/>
    <col min="1030" max="1030" width="10.296875" style="35" bestFit="1" customWidth="1"/>
    <col min="1031" max="1031" width="5.09765625" style="35" customWidth="1"/>
    <col min="1032" max="1032" width="9.796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796875" style="35" bestFit="1" customWidth="1"/>
    <col min="1040" max="1040" width="10.796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296875" style="35" customWidth="1"/>
    <col min="1286" max="1286" width="10.296875" style="35" bestFit="1" customWidth="1"/>
    <col min="1287" max="1287" width="5.09765625" style="35" customWidth="1"/>
    <col min="1288" max="1288" width="9.796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796875" style="35" bestFit="1" customWidth="1"/>
    <col min="1296" max="1296" width="10.796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296875" style="35" customWidth="1"/>
    <col min="1542" max="1542" width="10.296875" style="35" bestFit="1" customWidth="1"/>
    <col min="1543" max="1543" width="5.09765625" style="35" customWidth="1"/>
    <col min="1544" max="1544" width="9.796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796875" style="35" bestFit="1" customWidth="1"/>
    <col min="1552" max="1552" width="10.796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296875" style="35" customWidth="1"/>
    <col min="1798" max="1798" width="10.296875" style="35" bestFit="1" customWidth="1"/>
    <col min="1799" max="1799" width="5.09765625" style="35" customWidth="1"/>
    <col min="1800" max="1800" width="9.796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796875" style="35" bestFit="1" customWidth="1"/>
    <col min="1808" max="1808" width="10.796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296875" style="35" customWidth="1"/>
    <col min="2054" max="2054" width="10.296875" style="35" bestFit="1" customWidth="1"/>
    <col min="2055" max="2055" width="5.09765625" style="35" customWidth="1"/>
    <col min="2056" max="2056" width="9.796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796875" style="35" bestFit="1" customWidth="1"/>
    <col min="2064" max="2064" width="10.796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296875" style="35" customWidth="1"/>
    <col min="2310" max="2310" width="10.296875" style="35" bestFit="1" customWidth="1"/>
    <col min="2311" max="2311" width="5.09765625" style="35" customWidth="1"/>
    <col min="2312" max="2312" width="9.796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796875" style="35" bestFit="1" customWidth="1"/>
    <col min="2320" max="2320" width="10.796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296875" style="35" customWidth="1"/>
    <col min="2566" max="2566" width="10.296875" style="35" bestFit="1" customWidth="1"/>
    <col min="2567" max="2567" width="5.09765625" style="35" customWidth="1"/>
    <col min="2568" max="2568" width="9.796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796875" style="35" bestFit="1" customWidth="1"/>
    <col min="2576" max="2576" width="10.796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296875" style="35" customWidth="1"/>
    <col min="2822" max="2822" width="10.296875" style="35" bestFit="1" customWidth="1"/>
    <col min="2823" max="2823" width="5.09765625" style="35" customWidth="1"/>
    <col min="2824" max="2824" width="9.796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796875" style="35" bestFit="1" customWidth="1"/>
    <col min="2832" max="2832" width="10.796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296875" style="35" customWidth="1"/>
    <col min="3078" max="3078" width="10.296875" style="35" bestFit="1" customWidth="1"/>
    <col min="3079" max="3079" width="5.09765625" style="35" customWidth="1"/>
    <col min="3080" max="3080" width="9.796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796875" style="35" bestFit="1" customWidth="1"/>
    <col min="3088" max="3088" width="10.796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296875" style="35" customWidth="1"/>
    <col min="3334" max="3334" width="10.296875" style="35" bestFit="1" customWidth="1"/>
    <col min="3335" max="3335" width="5.09765625" style="35" customWidth="1"/>
    <col min="3336" max="3336" width="9.796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796875" style="35" bestFit="1" customWidth="1"/>
    <col min="3344" max="3344" width="10.796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296875" style="35" customWidth="1"/>
    <col min="3590" max="3590" width="10.296875" style="35" bestFit="1" customWidth="1"/>
    <col min="3591" max="3591" width="5.09765625" style="35" customWidth="1"/>
    <col min="3592" max="3592" width="9.796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796875" style="35" bestFit="1" customWidth="1"/>
    <col min="3600" max="3600" width="10.796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296875" style="35" customWidth="1"/>
    <col min="3846" max="3846" width="10.296875" style="35" bestFit="1" customWidth="1"/>
    <col min="3847" max="3847" width="5.09765625" style="35" customWidth="1"/>
    <col min="3848" max="3848" width="9.796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796875" style="35" bestFit="1" customWidth="1"/>
    <col min="3856" max="3856" width="10.796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296875" style="35" customWidth="1"/>
    <col min="4102" max="4102" width="10.296875" style="35" bestFit="1" customWidth="1"/>
    <col min="4103" max="4103" width="5.09765625" style="35" customWidth="1"/>
    <col min="4104" max="4104" width="9.796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796875" style="35" bestFit="1" customWidth="1"/>
    <col min="4112" max="4112" width="10.796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296875" style="35" customWidth="1"/>
    <col min="4358" max="4358" width="10.296875" style="35" bestFit="1" customWidth="1"/>
    <col min="4359" max="4359" width="5.09765625" style="35" customWidth="1"/>
    <col min="4360" max="4360" width="9.796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796875" style="35" bestFit="1" customWidth="1"/>
    <col min="4368" max="4368" width="10.796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296875" style="35" customWidth="1"/>
    <col min="4614" max="4614" width="10.296875" style="35" bestFit="1" customWidth="1"/>
    <col min="4615" max="4615" width="5.09765625" style="35" customWidth="1"/>
    <col min="4616" max="4616" width="9.796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796875" style="35" bestFit="1" customWidth="1"/>
    <col min="4624" max="4624" width="10.796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296875" style="35" customWidth="1"/>
    <col min="4870" max="4870" width="10.296875" style="35" bestFit="1" customWidth="1"/>
    <col min="4871" max="4871" width="5.09765625" style="35" customWidth="1"/>
    <col min="4872" max="4872" width="9.796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796875" style="35" bestFit="1" customWidth="1"/>
    <col min="4880" max="4880" width="10.796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296875" style="35" customWidth="1"/>
    <col min="5126" max="5126" width="10.296875" style="35" bestFit="1" customWidth="1"/>
    <col min="5127" max="5127" width="5.09765625" style="35" customWidth="1"/>
    <col min="5128" max="5128" width="9.796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796875" style="35" bestFit="1" customWidth="1"/>
    <col min="5136" max="5136" width="10.796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296875" style="35" customWidth="1"/>
    <col min="5382" max="5382" width="10.296875" style="35" bestFit="1" customWidth="1"/>
    <col min="5383" max="5383" width="5.09765625" style="35" customWidth="1"/>
    <col min="5384" max="5384" width="9.796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796875" style="35" bestFit="1" customWidth="1"/>
    <col min="5392" max="5392" width="10.796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296875" style="35" customWidth="1"/>
    <col min="5638" max="5638" width="10.296875" style="35" bestFit="1" customWidth="1"/>
    <col min="5639" max="5639" width="5.09765625" style="35" customWidth="1"/>
    <col min="5640" max="5640" width="9.796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796875" style="35" bestFit="1" customWidth="1"/>
    <col min="5648" max="5648" width="10.796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296875" style="35" customWidth="1"/>
    <col min="5894" max="5894" width="10.296875" style="35" bestFit="1" customWidth="1"/>
    <col min="5895" max="5895" width="5.09765625" style="35" customWidth="1"/>
    <col min="5896" max="5896" width="9.796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796875" style="35" bestFit="1" customWidth="1"/>
    <col min="5904" max="5904" width="10.796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296875" style="35" customWidth="1"/>
    <col min="6150" max="6150" width="10.296875" style="35" bestFit="1" customWidth="1"/>
    <col min="6151" max="6151" width="5.09765625" style="35" customWidth="1"/>
    <col min="6152" max="6152" width="9.796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796875" style="35" bestFit="1" customWidth="1"/>
    <col min="6160" max="6160" width="10.796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296875" style="35" customWidth="1"/>
    <col min="6406" max="6406" width="10.296875" style="35" bestFit="1" customWidth="1"/>
    <col min="6407" max="6407" width="5.09765625" style="35" customWidth="1"/>
    <col min="6408" max="6408" width="9.796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796875" style="35" bestFit="1" customWidth="1"/>
    <col min="6416" max="6416" width="10.796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296875" style="35" customWidth="1"/>
    <col min="6662" max="6662" width="10.296875" style="35" bestFit="1" customWidth="1"/>
    <col min="6663" max="6663" width="5.09765625" style="35" customWidth="1"/>
    <col min="6664" max="6664" width="9.796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796875" style="35" bestFit="1" customWidth="1"/>
    <col min="6672" max="6672" width="10.796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296875" style="35" customWidth="1"/>
    <col min="6918" max="6918" width="10.296875" style="35" bestFit="1" customWidth="1"/>
    <col min="6919" max="6919" width="5.09765625" style="35" customWidth="1"/>
    <col min="6920" max="6920" width="9.796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796875" style="35" bestFit="1" customWidth="1"/>
    <col min="6928" max="6928" width="10.796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296875" style="35" customWidth="1"/>
    <col min="7174" max="7174" width="10.296875" style="35" bestFit="1" customWidth="1"/>
    <col min="7175" max="7175" width="5.09765625" style="35" customWidth="1"/>
    <col min="7176" max="7176" width="9.796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796875" style="35" bestFit="1" customWidth="1"/>
    <col min="7184" max="7184" width="10.796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296875" style="35" customWidth="1"/>
    <col min="7430" max="7430" width="10.296875" style="35" bestFit="1" customWidth="1"/>
    <col min="7431" max="7431" width="5.09765625" style="35" customWidth="1"/>
    <col min="7432" max="7432" width="9.796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796875" style="35" bestFit="1" customWidth="1"/>
    <col min="7440" max="7440" width="10.796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296875" style="35" customWidth="1"/>
    <col min="7686" max="7686" width="10.296875" style="35" bestFit="1" customWidth="1"/>
    <col min="7687" max="7687" width="5.09765625" style="35" customWidth="1"/>
    <col min="7688" max="7688" width="9.796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796875" style="35" bestFit="1" customWidth="1"/>
    <col min="7696" max="7696" width="10.796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296875" style="35" customWidth="1"/>
    <col min="7942" max="7942" width="10.296875" style="35" bestFit="1" customWidth="1"/>
    <col min="7943" max="7943" width="5.09765625" style="35" customWidth="1"/>
    <col min="7944" max="7944" width="9.796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796875" style="35" bestFit="1" customWidth="1"/>
    <col min="7952" max="7952" width="10.796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296875" style="35" customWidth="1"/>
    <col min="8198" max="8198" width="10.296875" style="35" bestFit="1" customWidth="1"/>
    <col min="8199" max="8199" width="5.09765625" style="35" customWidth="1"/>
    <col min="8200" max="8200" width="9.796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796875" style="35" bestFit="1" customWidth="1"/>
    <col min="8208" max="8208" width="10.796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296875" style="35" customWidth="1"/>
    <col min="8454" max="8454" width="10.296875" style="35" bestFit="1" customWidth="1"/>
    <col min="8455" max="8455" width="5.09765625" style="35" customWidth="1"/>
    <col min="8456" max="8456" width="9.796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796875" style="35" bestFit="1" customWidth="1"/>
    <col min="8464" max="8464" width="10.796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296875" style="35" customWidth="1"/>
    <col min="8710" max="8710" width="10.296875" style="35" bestFit="1" customWidth="1"/>
    <col min="8711" max="8711" width="5.09765625" style="35" customWidth="1"/>
    <col min="8712" max="8712" width="9.796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796875" style="35" bestFit="1" customWidth="1"/>
    <col min="8720" max="8720" width="10.796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296875" style="35" customWidth="1"/>
    <col min="8966" max="8966" width="10.296875" style="35" bestFit="1" customWidth="1"/>
    <col min="8967" max="8967" width="5.09765625" style="35" customWidth="1"/>
    <col min="8968" max="8968" width="9.796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796875" style="35" bestFit="1" customWidth="1"/>
    <col min="8976" max="8976" width="10.796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296875" style="35" customWidth="1"/>
    <col min="9222" max="9222" width="10.296875" style="35" bestFit="1" customWidth="1"/>
    <col min="9223" max="9223" width="5.09765625" style="35" customWidth="1"/>
    <col min="9224" max="9224" width="9.796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796875" style="35" bestFit="1" customWidth="1"/>
    <col min="9232" max="9232" width="10.796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296875" style="35" customWidth="1"/>
    <col min="9478" max="9478" width="10.296875" style="35" bestFit="1" customWidth="1"/>
    <col min="9479" max="9479" width="5.09765625" style="35" customWidth="1"/>
    <col min="9480" max="9480" width="9.796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796875" style="35" bestFit="1" customWidth="1"/>
    <col min="9488" max="9488" width="10.796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296875" style="35" customWidth="1"/>
    <col min="9734" max="9734" width="10.296875" style="35" bestFit="1" customWidth="1"/>
    <col min="9735" max="9735" width="5.09765625" style="35" customWidth="1"/>
    <col min="9736" max="9736" width="9.796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796875" style="35" bestFit="1" customWidth="1"/>
    <col min="9744" max="9744" width="10.796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296875" style="35" customWidth="1"/>
    <col min="9990" max="9990" width="10.296875" style="35" bestFit="1" customWidth="1"/>
    <col min="9991" max="9991" width="5.09765625" style="35" customWidth="1"/>
    <col min="9992" max="9992" width="9.796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796875" style="35" bestFit="1" customWidth="1"/>
    <col min="10000" max="10000" width="10.796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296875" style="35" customWidth="1"/>
    <col min="10246" max="10246" width="10.296875" style="35" bestFit="1" customWidth="1"/>
    <col min="10247" max="10247" width="5.09765625" style="35" customWidth="1"/>
    <col min="10248" max="10248" width="9.796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796875" style="35" bestFit="1" customWidth="1"/>
    <col min="10256" max="10256" width="10.796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296875" style="35" customWidth="1"/>
    <col min="10502" max="10502" width="10.296875" style="35" bestFit="1" customWidth="1"/>
    <col min="10503" max="10503" width="5.09765625" style="35" customWidth="1"/>
    <col min="10504" max="10504" width="9.796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796875" style="35" bestFit="1" customWidth="1"/>
    <col min="10512" max="10512" width="10.796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296875" style="35" customWidth="1"/>
    <col min="10758" max="10758" width="10.296875" style="35" bestFit="1" customWidth="1"/>
    <col min="10759" max="10759" width="5.09765625" style="35" customWidth="1"/>
    <col min="10760" max="10760" width="9.796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796875" style="35" bestFit="1" customWidth="1"/>
    <col min="10768" max="10768" width="10.796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296875" style="35" customWidth="1"/>
    <col min="11014" max="11014" width="10.296875" style="35" bestFit="1" customWidth="1"/>
    <col min="11015" max="11015" width="5.09765625" style="35" customWidth="1"/>
    <col min="11016" max="11016" width="9.796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796875" style="35" bestFit="1" customWidth="1"/>
    <col min="11024" max="11024" width="10.796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296875" style="35" customWidth="1"/>
    <col min="11270" max="11270" width="10.296875" style="35" bestFit="1" customWidth="1"/>
    <col min="11271" max="11271" width="5.09765625" style="35" customWidth="1"/>
    <col min="11272" max="11272" width="9.796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796875" style="35" bestFit="1" customWidth="1"/>
    <col min="11280" max="11280" width="10.796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296875" style="35" customWidth="1"/>
    <col min="11526" max="11526" width="10.296875" style="35" bestFit="1" customWidth="1"/>
    <col min="11527" max="11527" width="5.09765625" style="35" customWidth="1"/>
    <col min="11528" max="11528" width="9.796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796875" style="35" bestFit="1" customWidth="1"/>
    <col min="11536" max="11536" width="10.796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296875" style="35" customWidth="1"/>
    <col min="11782" max="11782" width="10.296875" style="35" bestFit="1" customWidth="1"/>
    <col min="11783" max="11783" width="5.09765625" style="35" customWidth="1"/>
    <col min="11784" max="11784" width="9.796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796875" style="35" bestFit="1" customWidth="1"/>
    <col min="11792" max="11792" width="10.796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296875" style="35" customWidth="1"/>
    <col min="12038" max="12038" width="10.296875" style="35" bestFit="1" customWidth="1"/>
    <col min="12039" max="12039" width="5.09765625" style="35" customWidth="1"/>
    <col min="12040" max="12040" width="9.796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796875" style="35" bestFit="1" customWidth="1"/>
    <col min="12048" max="12048" width="10.796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296875" style="35" customWidth="1"/>
    <col min="12294" max="12294" width="10.296875" style="35" bestFit="1" customWidth="1"/>
    <col min="12295" max="12295" width="5.09765625" style="35" customWidth="1"/>
    <col min="12296" max="12296" width="9.796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796875" style="35" bestFit="1" customWidth="1"/>
    <col min="12304" max="12304" width="10.796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296875" style="35" customWidth="1"/>
    <col min="12550" max="12550" width="10.296875" style="35" bestFit="1" customWidth="1"/>
    <col min="12551" max="12551" width="5.09765625" style="35" customWidth="1"/>
    <col min="12552" max="12552" width="9.796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796875" style="35" bestFit="1" customWidth="1"/>
    <col min="12560" max="12560" width="10.796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296875" style="35" customWidth="1"/>
    <col min="12806" max="12806" width="10.296875" style="35" bestFit="1" customWidth="1"/>
    <col min="12807" max="12807" width="5.09765625" style="35" customWidth="1"/>
    <col min="12808" max="12808" width="9.796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796875" style="35" bestFit="1" customWidth="1"/>
    <col min="12816" max="12816" width="10.796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296875" style="35" customWidth="1"/>
    <col min="13062" max="13062" width="10.296875" style="35" bestFit="1" customWidth="1"/>
    <col min="13063" max="13063" width="5.09765625" style="35" customWidth="1"/>
    <col min="13064" max="13064" width="9.796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796875" style="35" bestFit="1" customWidth="1"/>
    <col min="13072" max="13072" width="10.796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296875" style="35" customWidth="1"/>
    <col min="13318" max="13318" width="10.296875" style="35" bestFit="1" customWidth="1"/>
    <col min="13319" max="13319" width="5.09765625" style="35" customWidth="1"/>
    <col min="13320" max="13320" width="9.796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796875" style="35" bestFit="1" customWidth="1"/>
    <col min="13328" max="13328" width="10.796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296875" style="35" customWidth="1"/>
    <col min="13574" max="13574" width="10.296875" style="35" bestFit="1" customWidth="1"/>
    <col min="13575" max="13575" width="5.09765625" style="35" customWidth="1"/>
    <col min="13576" max="13576" width="9.796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796875" style="35" bestFit="1" customWidth="1"/>
    <col min="13584" max="13584" width="10.796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296875" style="35" customWidth="1"/>
    <col min="13830" max="13830" width="10.296875" style="35" bestFit="1" customWidth="1"/>
    <col min="13831" max="13831" width="5.09765625" style="35" customWidth="1"/>
    <col min="13832" max="13832" width="9.796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796875" style="35" bestFit="1" customWidth="1"/>
    <col min="13840" max="13840" width="10.796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296875" style="35" customWidth="1"/>
    <col min="14086" max="14086" width="10.296875" style="35" bestFit="1" customWidth="1"/>
    <col min="14087" max="14087" width="5.09765625" style="35" customWidth="1"/>
    <col min="14088" max="14088" width="9.796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796875" style="35" bestFit="1" customWidth="1"/>
    <col min="14096" max="14096" width="10.796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296875" style="35" customWidth="1"/>
    <col min="14342" max="14342" width="10.296875" style="35" bestFit="1" customWidth="1"/>
    <col min="14343" max="14343" width="5.09765625" style="35" customWidth="1"/>
    <col min="14344" max="14344" width="9.796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796875" style="35" bestFit="1" customWidth="1"/>
    <col min="14352" max="14352" width="10.796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296875" style="35" customWidth="1"/>
    <col min="14598" max="14598" width="10.296875" style="35" bestFit="1" customWidth="1"/>
    <col min="14599" max="14599" width="5.09765625" style="35" customWidth="1"/>
    <col min="14600" max="14600" width="9.796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796875" style="35" bestFit="1" customWidth="1"/>
    <col min="14608" max="14608" width="10.796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296875" style="35" customWidth="1"/>
    <col min="14854" max="14854" width="10.296875" style="35" bestFit="1" customWidth="1"/>
    <col min="14855" max="14855" width="5.09765625" style="35" customWidth="1"/>
    <col min="14856" max="14856" width="9.796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796875" style="35" bestFit="1" customWidth="1"/>
    <col min="14864" max="14864" width="10.796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296875" style="35" customWidth="1"/>
    <col min="15110" max="15110" width="10.296875" style="35" bestFit="1" customWidth="1"/>
    <col min="15111" max="15111" width="5.09765625" style="35" customWidth="1"/>
    <col min="15112" max="15112" width="9.796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796875" style="35" bestFit="1" customWidth="1"/>
    <col min="15120" max="15120" width="10.796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296875" style="35" customWidth="1"/>
    <col min="15366" max="15366" width="10.296875" style="35" bestFit="1" customWidth="1"/>
    <col min="15367" max="15367" width="5.09765625" style="35" customWidth="1"/>
    <col min="15368" max="15368" width="9.796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796875" style="35" bestFit="1" customWidth="1"/>
    <col min="15376" max="15376" width="10.796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296875" style="35" customWidth="1"/>
    <col min="15622" max="15622" width="10.296875" style="35" bestFit="1" customWidth="1"/>
    <col min="15623" max="15623" width="5.09765625" style="35" customWidth="1"/>
    <col min="15624" max="15624" width="9.796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796875" style="35" bestFit="1" customWidth="1"/>
    <col min="15632" max="15632" width="10.796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296875" style="35" customWidth="1"/>
    <col min="15878" max="15878" width="10.296875" style="35" bestFit="1" customWidth="1"/>
    <col min="15879" max="15879" width="5.09765625" style="35" customWidth="1"/>
    <col min="15880" max="15880" width="9.796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796875" style="35" bestFit="1" customWidth="1"/>
    <col min="15888" max="15888" width="10.796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296875" style="35" customWidth="1"/>
    <col min="16134" max="16134" width="10.296875" style="35" bestFit="1" customWidth="1"/>
    <col min="16135" max="16135" width="5.09765625" style="35" customWidth="1"/>
    <col min="16136" max="16136" width="9.796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796875" style="35" bestFit="1" customWidth="1"/>
    <col min="16144" max="16144" width="10.796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774" t="s">
        <v>11</v>
      </c>
      <c r="F5" s="775"/>
      <c r="G5" s="778" t="s">
        <v>12</v>
      </c>
      <c r="H5" s="780" t="s">
        <v>13</v>
      </c>
      <c r="I5" s="105" t="s">
        <v>14</v>
      </c>
      <c r="L5" s="106"/>
      <c r="O5" s="782" t="s">
        <v>15</v>
      </c>
      <c r="P5" s="782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776"/>
      <c r="F6" s="777"/>
      <c r="G6" s="779"/>
      <c r="H6" s="781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26.4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783">
        <f>O220-P220</f>
        <v>7299.2525500000029</v>
      </c>
      <c r="P221" s="784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785" t="s">
        <v>251</v>
      </c>
      <c r="P222" s="786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773"/>
      <c r="K705" s="773"/>
      <c r="L705" s="773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26.4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284"/>
  <sheetViews>
    <sheetView tabSelected="1" zoomScaleNormal="100" zoomScaleSheetLayoutView="90" workbookViewId="0">
      <pane ySplit="6" topLeftCell="A7" activePane="bottomLeft" state="frozen"/>
      <selection pane="bottomLeft" activeCell="E20" sqref="E20"/>
    </sheetView>
  </sheetViews>
  <sheetFormatPr defaultColWidth="8.19921875" defaultRowHeight="13.8"/>
  <cols>
    <col min="1" max="1" width="4.19921875" style="338" customWidth="1"/>
    <col min="2" max="2" width="8" style="338" customWidth="1"/>
    <col min="3" max="3" width="9.296875" style="339" customWidth="1"/>
    <col min="4" max="4" width="11.09765625" style="338" customWidth="1"/>
    <col min="5" max="5" width="47.296875" style="338" customWidth="1"/>
    <col min="6" max="6" width="10.296875" style="341" bestFit="1" customWidth="1"/>
    <col min="7" max="7" width="5.09765625" style="338" customWidth="1"/>
    <col min="8" max="8" width="9.796875" style="539" bestFit="1" customWidth="1"/>
    <col min="9" max="9" width="7.69921875" style="306" hidden="1" customWidth="1"/>
    <col min="10" max="10" width="12.19921875" style="307" hidden="1" customWidth="1"/>
    <col min="11" max="11" width="12.69921875" style="308" hidden="1" customWidth="1"/>
    <col min="12" max="12" width="11" style="308" hidden="1" customWidth="1"/>
    <col min="13" max="13" width="12.296875" style="308" hidden="1" customWidth="1"/>
    <col min="14" max="14" width="11.5" style="308" hidden="1" customWidth="1"/>
    <col min="15" max="15" width="3.796875" style="308" hidden="1" customWidth="1"/>
    <col min="16" max="16" width="59.69921875" style="308" hidden="1" customWidth="1"/>
    <col min="17" max="17" width="9.796875" style="308" customWidth="1"/>
    <col min="18" max="18" width="95.69921875" style="308" bestFit="1" customWidth="1"/>
    <col min="19" max="253" width="8.19921875" style="308"/>
    <col min="254" max="254" width="4.19921875" style="308" customWidth="1"/>
    <col min="255" max="255" width="8" style="308" customWidth="1"/>
    <col min="256" max="256" width="8.09765625" style="308" bestFit="1" customWidth="1"/>
    <col min="257" max="257" width="11.09765625" style="308" customWidth="1"/>
    <col min="258" max="258" width="47.296875" style="308" customWidth="1"/>
    <col min="259" max="259" width="10.296875" style="308" bestFit="1" customWidth="1"/>
    <col min="260" max="260" width="5.09765625" style="308" customWidth="1"/>
    <col min="261" max="261" width="9.796875" style="308" bestFit="1" customWidth="1"/>
    <col min="262" max="262" width="8.19921875" style="308"/>
    <col min="263" max="263" width="13.09765625" style="308" customWidth="1"/>
    <col min="264" max="264" width="13.59765625" style="308" customWidth="1"/>
    <col min="265" max="265" width="11.19921875" style="308" customWidth="1"/>
    <col min="266" max="267" width="8.19921875" style="308"/>
    <col min="268" max="268" width="8.796875" style="308" bestFit="1" customWidth="1"/>
    <col min="269" max="269" width="10.796875" style="308" bestFit="1" customWidth="1"/>
    <col min="270" max="509" width="8.19921875" style="308"/>
    <col min="510" max="510" width="4.19921875" style="308" customWidth="1"/>
    <col min="511" max="511" width="8" style="308" customWidth="1"/>
    <col min="512" max="512" width="8.09765625" style="308" bestFit="1" customWidth="1"/>
    <col min="513" max="513" width="11.09765625" style="308" customWidth="1"/>
    <col min="514" max="514" width="47.296875" style="308" customWidth="1"/>
    <col min="515" max="515" width="10.296875" style="308" bestFit="1" customWidth="1"/>
    <col min="516" max="516" width="5.09765625" style="308" customWidth="1"/>
    <col min="517" max="517" width="9.796875" style="308" bestFit="1" customWidth="1"/>
    <col min="518" max="518" width="8.19921875" style="308"/>
    <col min="519" max="519" width="13.09765625" style="308" customWidth="1"/>
    <col min="520" max="520" width="13.59765625" style="308" customWidth="1"/>
    <col min="521" max="521" width="11.19921875" style="308" customWidth="1"/>
    <col min="522" max="523" width="8.19921875" style="308"/>
    <col min="524" max="524" width="8.796875" style="308" bestFit="1" customWidth="1"/>
    <col min="525" max="525" width="10.796875" style="308" bestFit="1" customWidth="1"/>
    <col min="526" max="765" width="8.19921875" style="308"/>
    <col min="766" max="766" width="4.19921875" style="308" customWidth="1"/>
    <col min="767" max="767" width="8" style="308" customWidth="1"/>
    <col min="768" max="768" width="8.09765625" style="308" bestFit="1" customWidth="1"/>
    <col min="769" max="769" width="11.09765625" style="308" customWidth="1"/>
    <col min="770" max="770" width="47.296875" style="308" customWidth="1"/>
    <col min="771" max="771" width="10.296875" style="308" bestFit="1" customWidth="1"/>
    <col min="772" max="772" width="5.09765625" style="308" customWidth="1"/>
    <col min="773" max="773" width="9.796875" style="308" bestFit="1" customWidth="1"/>
    <col min="774" max="774" width="8.19921875" style="308"/>
    <col min="775" max="775" width="13.09765625" style="308" customWidth="1"/>
    <col min="776" max="776" width="13.59765625" style="308" customWidth="1"/>
    <col min="777" max="777" width="11.19921875" style="308" customWidth="1"/>
    <col min="778" max="779" width="8.19921875" style="308"/>
    <col min="780" max="780" width="8.796875" style="308" bestFit="1" customWidth="1"/>
    <col min="781" max="781" width="10.796875" style="308" bestFit="1" customWidth="1"/>
    <col min="782" max="1021" width="8.19921875" style="308"/>
    <col min="1022" max="1022" width="4.19921875" style="308" customWidth="1"/>
    <col min="1023" max="1023" width="8" style="308" customWidth="1"/>
    <col min="1024" max="1024" width="8.09765625" style="308" bestFit="1" customWidth="1"/>
    <col min="1025" max="1025" width="11.09765625" style="308" customWidth="1"/>
    <col min="1026" max="1026" width="47.296875" style="308" customWidth="1"/>
    <col min="1027" max="1027" width="10.296875" style="308" bestFit="1" customWidth="1"/>
    <col min="1028" max="1028" width="5.09765625" style="308" customWidth="1"/>
    <col min="1029" max="1029" width="9.796875" style="308" bestFit="1" customWidth="1"/>
    <col min="1030" max="1030" width="8.19921875" style="308"/>
    <col min="1031" max="1031" width="13.09765625" style="308" customWidth="1"/>
    <col min="1032" max="1032" width="13.59765625" style="308" customWidth="1"/>
    <col min="1033" max="1033" width="11.19921875" style="308" customWidth="1"/>
    <col min="1034" max="1035" width="8.19921875" style="308"/>
    <col min="1036" max="1036" width="8.796875" style="308" bestFit="1" customWidth="1"/>
    <col min="1037" max="1037" width="10.796875" style="308" bestFit="1" customWidth="1"/>
    <col min="1038" max="1277" width="8.19921875" style="308"/>
    <col min="1278" max="1278" width="4.19921875" style="308" customWidth="1"/>
    <col min="1279" max="1279" width="8" style="308" customWidth="1"/>
    <col min="1280" max="1280" width="8.09765625" style="308" bestFit="1" customWidth="1"/>
    <col min="1281" max="1281" width="11.09765625" style="308" customWidth="1"/>
    <col min="1282" max="1282" width="47.296875" style="308" customWidth="1"/>
    <col min="1283" max="1283" width="10.296875" style="308" bestFit="1" customWidth="1"/>
    <col min="1284" max="1284" width="5.09765625" style="308" customWidth="1"/>
    <col min="1285" max="1285" width="9.796875" style="308" bestFit="1" customWidth="1"/>
    <col min="1286" max="1286" width="8.19921875" style="308"/>
    <col min="1287" max="1287" width="13.09765625" style="308" customWidth="1"/>
    <col min="1288" max="1288" width="13.59765625" style="308" customWidth="1"/>
    <col min="1289" max="1289" width="11.19921875" style="308" customWidth="1"/>
    <col min="1290" max="1291" width="8.19921875" style="308"/>
    <col min="1292" max="1292" width="8.796875" style="308" bestFit="1" customWidth="1"/>
    <col min="1293" max="1293" width="10.796875" style="308" bestFit="1" customWidth="1"/>
    <col min="1294" max="1533" width="8.19921875" style="308"/>
    <col min="1534" max="1534" width="4.19921875" style="308" customWidth="1"/>
    <col min="1535" max="1535" width="8" style="308" customWidth="1"/>
    <col min="1536" max="1536" width="8.09765625" style="308" bestFit="1" customWidth="1"/>
    <col min="1537" max="1537" width="11.09765625" style="308" customWidth="1"/>
    <col min="1538" max="1538" width="47.296875" style="308" customWidth="1"/>
    <col min="1539" max="1539" width="10.296875" style="308" bestFit="1" customWidth="1"/>
    <col min="1540" max="1540" width="5.09765625" style="308" customWidth="1"/>
    <col min="1541" max="1541" width="9.796875" style="308" bestFit="1" customWidth="1"/>
    <col min="1542" max="1542" width="8.19921875" style="308"/>
    <col min="1543" max="1543" width="13.09765625" style="308" customWidth="1"/>
    <col min="1544" max="1544" width="13.59765625" style="308" customWidth="1"/>
    <col min="1545" max="1545" width="11.19921875" style="308" customWidth="1"/>
    <col min="1546" max="1547" width="8.19921875" style="308"/>
    <col min="1548" max="1548" width="8.796875" style="308" bestFit="1" customWidth="1"/>
    <col min="1549" max="1549" width="10.796875" style="308" bestFit="1" customWidth="1"/>
    <col min="1550" max="1789" width="8.19921875" style="308"/>
    <col min="1790" max="1790" width="4.19921875" style="308" customWidth="1"/>
    <col min="1791" max="1791" width="8" style="308" customWidth="1"/>
    <col min="1792" max="1792" width="8.09765625" style="308" bestFit="1" customWidth="1"/>
    <col min="1793" max="1793" width="11.09765625" style="308" customWidth="1"/>
    <col min="1794" max="1794" width="47.296875" style="308" customWidth="1"/>
    <col min="1795" max="1795" width="10.296875" style="308" bestFit="1" customWidth="1"/>
    <col min="1796" max="1796" width="5.09765625" style="308" customWidth="1"/>
    <col min="1797" max="1797" width="9.796875" style="308" bestFit="1" customWidth="1"/>
    <col min="1798" max="1798" width="8.19921875" style="308"/>
    <col min="1799" max="1799" width="13.09765625" style="308" customWidth="1"/>
    <col min="1800" max="1800" width="13.59765625" style="308" customWidth="1"/>
    <col min="1801" max="1801" width="11.19921875" style="308" customWidth="1"/>
    <col min="1802" max="1803" width="8.19921875" style="308"/>
    <col min="1804" max="1804" width="8.796875" style="308" bestFit="1" customWidth="1"/>
    <col min="1805" max="1805" width="10.796875" style="308" bestFit="1" customWidth="1"/>
    <col min="1806" max="2045" width="8.19921875" style="308"/>
    <col min="2046" max="2046" width="4.19921875" style="308" customWidth="1"/>
    <col min="2047" max="2047" width="8" style="308" customWidth="1"/>
    <col min="2048" max="2048" width="8.09765625" style="308" bestFit="1" customWidth="1"/>
    <col min="2049" max="2049" width="11.09765625" style="308" customWidth="1"/>
    <col min="2050" max="2050" width="47.296875" style="308" customWidth="1"/>
    <col min="2051" max="2051" width="10.296875" style="308" bestFit="1" customWidth="1"/>
    <col min="2052" max="2052" width="5.09765625" style="308" customWidth="1"/>
    <col min="2053" max="2053" width="9.796875" style="308" bestFit="1" customWidth="1"/>
    <col min="2054" max="2054" width="8.19921875" style="308"/>
    <col min="2055" max="2055" width="13.09765625" style="308" customWidth="1"/>
    <col min="2056" max="2056" width="13.59765625" style="308" customWidth="1"/>
    <col min="2057" max="2057" width="11.19921875" style="308" customWidth="1"/>
    <col min="2058" max="2059" width="8.19921875" style="308"/>
    <col min="2060" max="2060" width="8.796875" style="308" bestFit="1" customWidth="1"/>
    <col min="2061" max="2061" width="10.796875" style="308" bestFit="1" customWidth="1"/>
    <col min="2062" max="2301" width="8.19921875" style="308"/>
    <col min="2302" max="2302" width="4.19921875" style="308" customWidth="1"/>
    <col min="2303" max="2303" width="8" style="308" customWidth="1"/>
    <col min="2304" max="2304" width="8.09765625" style="308" bestFit="1" customWidth="1"/>
    <col min="2305" max="2305" width="11.09765625" style="308" customWidth="1"/>
    <col min="2306" max="2306" width="47.296875" style="308" customWidth="1"/>
    <col min="2307" max="2307" width="10.296875" style="308" bestFit="1" customWidth="1"/>
    <col min="2308" max="2308" width="5.09765625" style="308" customWidth="1"/>
    <col min="2309" max="2309" width="9.796875" style="308" bestFit="1" customWidth="1"/>
    <col min="2310" max="2310" width="8.19921875" style="308"/>
    <col min="2311" max="2311" width="13.09765625" style="308" customWidth="1"/>
    <col min="2312" max="2312" width="13.59765625" style="308" customWidth="1"/>
    <col min="2313" max="2313" width="11.19921875" style="308" customWidth="1"/>
    <col min="2314" max="2315" width="8.19921875" style="308"/>
    <col min="2316" max="2316" width="8.796875" style="308" bestFit="1" customWidth="1"/>
    <col min="2317" max="2317" width="10.796875" style="308" bestFit="1" customWidth="1"/>
    <col min="2318" max="2557" width="8.19921875" style="308"/>
    <col min="2558" max="2558" width="4.19921875" style="308" customWidth="1"/>
    <col min="2559" max="2559" width="8" style="308" customWidth="1"/>
    <col min="2560" max="2560" width="8.09765625" style="308" bestFit="1" customWidth="1"/>
    <col min="2561" max="2561" width="11.09765625" style="308" customWidth="1"/>
    <col min="2562" max="2562" width="47.296875" style="308" customWidth="1"/>
    <col min="2563" max="2563" width="10.296875" style="308" bestFit="1" customWidth="1"/>
    <col min="2564" max="2564" width="5.09765625" style="308" customWidth="1"/>
    <col min="2565" max="2565" width="9.796875" style="308" bestFit="1" customWidth="1"/>
    <col min="2566" max="2566" width="8.19921875" style="308"/>
    <col min="2567" max="2567" width="13.09765625" style="308" customWidth="1"/>
    <col min="2568" max="2568" width="13.59765625" style="308" customWidth="1"/>
    <col min="2569" max="2569" width="11.19921875" style="308" customWidth="1"/>
    <col min="2570" max="2571" width="8.19921875" style="308"/>
    <col min="2572" max="2572" width="8.796875" style="308" bestFit="1" customWidth="1"/>
    <col min="2573" max="2573" width="10.796875" style="308" bestFit="1" customWidth="1"/>
    <col min="2574" max="2813" width="8.19921875" style="308"/>
    <col min="2814" max="2814" width="4.19921875" style="308" customWidth="1"/>
    <col min="2815" max="2815" width="8" style="308" customWidth="1"/>
    <col min="2816" max="2816" width="8.09765625" style="308" bestFit="1" customWidth="1"/>
    <col min="2817" max="2817" width="11.09765625" style="308" customWidth="1"/>
    <col min="2818" max="2818" width="47.296875" style="308" customWidth="1"/>
    <col min="2819" max="2819" width="10.296875" style="308" bestFit="1" customWidth="1"/>
    <col min="2820" max="2820" width="5.09765625" style="308" customWidth="1"/>
    <col min="2821" max="2821" width="9.796875" style="308" bestFit="1" customWidth="1"/>
    <col min="2822" max="2822" width="8.19921875" style="308"/>
    <col min="2823" max="2823" width="13.09765625" style="308" customWidth="1"/>
    <col min="2824" max="2824" width="13.59765625" style="308" customWidth="1"/>
    <col min="2825" max="2825" width="11.19921875" style="308" customWidth="1"/>
    <col min="2826" max="2827" width="8.19921875" style="308"/>
    <col min="2828" max="2828" width="8.796875" style="308" bestFit="1" customWidth="1"/>
    <col min="2829" max="2829" width="10.796875" style="308" bestFit="1" customWidth="1"/>
    <col min="2830" max="3069" width="8.19921875" style="308"/>
    <col min="3070" max="3070" width="4.19921875" style="308" customWidth="1"/>
    <col min="3071" max="3071" width="8" style="308" customWidth="1"/>
    <col min="3072" max="3072" width="8.09765625" style="308" bestFit="1" customWidth="1"/>
    <col min="3073" max="3073" width="11.09765625" style="308" customWidth="1"/>
    <col min="3074" max="3074" width="47.296875" style="308" customWidth="1"/>
    <col min="3075" max="3075" width="10.296875" style="308" bestFit="1" customWidth="1"/>
    <col min="3076" max="3076" width="5.09765625" style="308" customWidth="1"/>
    <col min="3077" max="3077" width="9.796875" style="308" bestFit="1" customWidth="1"/>
    <col min="3078" max="3078" width="8.19921875" style="308"/>
    <col min="3079" max="3079" width="13.09765625" style="308" customWidth="1"/>
    <col min="3080" max="3080" width="13.59765625" style="308" customWidth="1"/>
    <col min="3081" max="3081" width="11.19921875" style="308" customWidth="1"/>
    <col min="3082" max="3083" width="8.19921875" style="308"/>
    <col min="3084" max="3084" width="8.796875" style="308" bestFit="1" customWidth="1"/>
    <col min="3085" max="3085" width="10.796875" style="308" bestFit="1" customWidth="1"/>
    <col min="3086" max="3325" width="8.19921875" style="308"/>
    <col min="3326" max="3326" width="4.19921875" style="308" customWidth="1"/>
    <col min="3327" max="3327" width="8" style="308" customWidth="1"/>
    <col min="3328" max="3328" width="8.09765625" style="308" bestFit="1" customWidth="1"/>
    <col min="3329" max="3329" width="11.09765625" style="308" customWidth="1"/>
    <col min="3330" max="3330" width="47.296875" style="308" customWidth="1"/>
    <col min="3331" max="3331" width="10.296875" style="308" bestFit="1" customWidth="1"/>
    <col min="3332" max="3332" width="5.09765625" style="308" customWidth="1"/>
    <col min="3333" max="3333" width="9.796875" style="308" bestFit="1" customWidth="1"/>
    <col min="3334" max="3334" width="8.19921875" style="308"/>
    <col min="3335" max="3335" width="13.09765625" style="308" customWidth="1"/>
    <col min="3336" max="3336" width="13.59765625" style="308" customWidth="1"/>
    <col min="3337" max="3337" width="11.19921875" style="308" customWidth="1"/>
    <col min="3338" max="3339" width="8.19921875" style="308"/>
    <col min="3340" max="3340" width="8.796875" style="308" bestFit="1" customWidth="1"/>
    <col min="3341" max="3341" width="10.796875" style="308" bestFit="1" customWidth="1"/>
    <col min="3342" max="3581" width="8.19921875" style="308"/>
    <col min="3582" max="3582" width="4.19921875" style="308" customWidth="1"/>
    <col min="3583" max="3583" width="8" style="308" customWidth="1"/>
    <col min="3584" max="3584" width="8.09765625" style="308" bestFit="1" customWidth="1"/>
    <col min="3585" max="3585" width="11.09765625" style="308" customWidth="1"/>
    <col min="3586" max="3586" width="47.296875" style="308" customWidth="1"/>
    <col min="3587" max="3587" width="10.296875" style="308" bestFit="1" customWidth="1"/>
    <col min="3588" max="3588" width="5.09765625" style="308" customWidth="1"/>
    <col min="3589" max="3589" width="9.796875" style="308" bestFit="1" customWidth="1"/>
    <col min="3590" max="3590" width="8.19921875" style="308"/>
    <col min="3591" max="3591" width="13.09765625" style="308" customWidth="1"/>
    <col min="3592" max="3592" width="13.59765625" style="308" customWidth="1"/>
    <col min="3593" max="3593" width="11.19921875" style="308" customWidth="1"/>
    <col min="3594" max="3595" width="8.19921875" style="308"/>
    <col min="3596" max="3596" width="8.796875" style="308" bestFit="1" customWidth="1"/>
    <col min="3597" max="3597" width="10.796875" style="308" bestFit="1" customWidth="1"/>
    <col min="3598" max="3837" width="8.19921875" style="308"/>
    <col min="3838" max="3838" width="4.19921875" style="308" customWidth="1"/>
    <col min="3839" max="3839" width="8" style="308" customWidth="1"/>
    <col min="3840" max="3840" width="8.09765625" style="308" bestFit="1" customWidth="1"/>
    <col min="3841" max="3841" width="11.09765625" style="308" customWidth="1"/>
    <col min="3842" max="3842" width="47.296875" style="308" customWidth="1"/>
    <col min="3843" max="3843" width="10.296875" style="308" bestFit="1" customWidth="1"/>
    <col min="3844" max="3844" width="5.09765625" style="308" customWidth="1"/>
    <col min="3845" max="3845" width="9.796875" style="308" bestFit="1" customWidth="1"/>
    <col min="3846" max="3846" width="8.19921875" style="308"/>
    <col min="3847" max="3847" width="13.09765625" style="308" customWidth="1"/>
    <col min="3848" max="3848" width="13.59765625" style="308" customWidth="1"/>
    <col min="3849" max="3849" width="11.19921875" style="308" customWidth="1"/>
    <col min="3850" max="3851" width="8.19921875" style="308"/>
    <col min="3852" max="3852" width="8.796875" style="308" bestFit="1" customWidth="1"/>
    <col min="3853" max="3853" width="10.796875" style="308" bestFit="1" customWidth="1"/>
    <col min="3854" max="4093" width="8.19921875" style="308"/>
    <col min="4094" max="4094" width="4.19921875" style="308" customWidth="1"/>
    <col min="4095" max="4095" width="8" style="308" customWidth="1"/>
    <col min="4096" max="4096" width="8.09765625" style="308" bestFit="1" customWidth="1"/>
    <col min="4097" max="4097" width="11.09765625" style="308" customWidth="1"/>
    <col min="4098" max="4098" width="47.296875" style="308" customWidth="1"/>
    <col min="4099" max="4099" width="10.296875" style="308" bestFit="1" customWidth="1"/>
    <col min="4100" max="4100" width="5.09765625" style="308" customWidth="1"/>
    <col min="4101" max="4101" width="9.796875" style="308" bestFit="1" customWidth="1"/>
    <col min="4102" max="4102" width="8.19921875" style="308"/>
    <col min="4103" max="4103" width="13.09765625" style="308" customWidth="1"/>
    <col min="4104" max="4104" width="13.59765625" style="308" customWidth="1"/>
    <col min="4105" max="4105" width="11.19921875" style="308" customWidth="1"/>
    <col min="4106" max="4107" width="8.19921875" style="308"/>
    <col min="4108" max="4108" width="8.796875" style="308" bestFit="1" customWidth="1"/>
    <col min="4109" max="4109" width="10.796875" style="308" bestFit="1" customWidth="1"/>
    <col min="4110" max="4349" width="8.19921875" style="308"/>
    <col min="4350" max="4350" width="4.19921875" style="308" customWidth="1"/>
    <col min="4351" max="4351" width="8" style="308" customWidth="1"/>
    <col min="4352" max="4352" width="8.09765625" style="308" bestFit="1" customWidth="1"/>
    <col min="4353" max="4353" width="11.09765625" style="308" customWidth="1"/>
    <col min="4354" max="4354" width="47.296875" style="308" customWidth="1"/>
    <col min="4355" max="4355" width="10.296875" style="308" bestFit="1" customWidth="1"/>
    <col min="4356" max="4356" width="5.09765625" style="308" customWidth="1"/>
    <col min="4357" max="4357" width="9.796875" style="308" bestFit="1" customWidth="1"/>
    <col min="4358" max="4358" width="8.19921875" style="308"/>
    <col min="4359" max="4359" width="13.09765625" style="308" customWidth="1"/>
    <col min="4360" max="4360" width="13.59765625" style="308" customWidth="1"/>
    <col min="4361" max="4361" width="11.19921875" style="308" customWidth="1"/>
    <col min="4362" max="4363" width="8.19921875" style="308"/>
    <col min="4364" max="4364" width="8.796875" style="308" bestFit="1" customWidth="1"/>
    <col min="4365" max="4365" width="10.796875" style="308" bestFit="1" customWidth="1"/>
    <col min="4366" max="4605" width="8.19921875" style="308"/>
    <col min="4606" max="4606" width="4.19921875" style="308" customWidth="1"/>
    <col min="4607" max="4607" width="8" style="308" customWidth="1"/>
    <col min="4608" max="4608" width="8.09765625" style="308" bestFit="1" customWidth="1"/>
    <col min="4609" max="4609" width="11.09765625" style="308" customWidth="1"/>
    <col min="4610" max="4610" width="47.296875" style="308" customWidth="1"/>
    <col min="4611" max="4611" width="10.296875" style="308" bestFit="1" customWidth="1"/>
    <col min="4612" max="4612" width="5.09765625" style="308" customWidth="1"/>
    <col min="4613" max="4613" width="9.796875" style="308" bestFit="1" customWidth="1"/>
    <col min="4614" max="4614" width="8.19921875" style="308"/>
    <col min="4615" max="4615" width="13.09765625" style="308" customWidth="1"/>
    <col min="4616" max="4616" width="13.59765625" style="308" customWidth="1"/>
    <col min="4617" max="4617" width="11.19921875" style="308" customWidth="1"/>
    <col min="4618" max="4619" width="8.19921875" style="308"/>
    <col min="4620" max="4620" width="8.796875" style="308" bestFit="1" customWidth="1"/>
    <col min="4621" max="4621" width="10.796875" style="308" bestFit="1" customWidth="1"/>
    <col min="4622" max="4861" width="8.19921875" style="308"/>
    <col min="4862" max="4862" width="4.19921875" style="308" customWidth="1"/>
    <col min="4863" max="4863" width="8" style="308" customWidth="1"/>
    <col min="4864" max="4864" width="8.09765625" style="308" bestFit="1" customWidth="1"/>
    <col min="4865" max="4865" width="11.09765625" style="308" customWidth="1"/>
    <col min="4866" max="4866" width="47.296875" style="308" customWidth="1"/>
    <col min="4867" max="4867" width="10.296875" style="308" bestFit="1" customWidth="1"/>
    <col min="4868" max="4868" width="5.09765625" style="308" customWidth="1"/>
    <col min="4869" max="4869" width="9.796875" style="308" bestFit="1" customWidth="1"/>
    <col min="4870" max="4870" width="8.19921875" style="308"/>
    <col min="4871" max="4871" width="13.09765625" style="308" customWidth="1"/>
    <col min="4872" max="4872" width="13.59765625" style="308" customWidth="1"/>
    <col min="4873" max="4873" width="11.19921875" style="308" customWidth="1"/>
    <col min="4874" max="4875" width="8.19921875" style="308"/>
    <col min="4876" max="4876" width="8.796875" style="308" bestFit="1" customWidth="1"/>
    <col min="4877" max="4877" width="10.796875" style="308" bestFit="1" customWidth="1"/>
    <col min="4878" max="5117" width="8.19921875" style="308"/>
    <col min="5118" max="5118" width="4.19921875" style="308" customWidth="1"/>
    <col min="5119" max="5119" width="8" style="308" customWidth="1"/>
    <col min="5120" max="5120" width="8.09765625" style="308" bestFit="1" customWidth="1"/>
    <col min="5121" max="5121" width="11.09765625" style="308" customWidth="1"/>
    <col min="5122" max="5122" width="47.296875" style="308" customWidth="1"/>
    <col min="5123" max="5123" width="10.296875" style="308" bestFit="1" customWidth="1"/>
    <col min="5124" max="5124" width="5.09765625" style="308" customWidth="1"/>
    <col min="5125" max="5125" width="9.796875" style="308" bestFit="1" customWidth="1"/>
    <col min="5126" max="5126" width="8.19921875" style="308"/>
    <col min="5127" max="5127" width="13.09765625" style="308" customWidth="1"/>
    <col min="5128" max="5128" width="13.59765625" style="308" customWidth="1"/>
    <col min="5129" max="5129" width="11.19921875" style="308" customWidth="1"/>
    <col min="5130" max="5131" width="8.19921875" style="308"/>
    <col min="5132" max="5132" width="8.796875" style="308" bestFit="1" customWidth="1"/>
    <col min="5133" max="5133" width="10.796875" style="308" bestFit="1" customWidth="1"/>
    <col min="5134" max="5373" width="8.19921875" style="308"/>
    <col min="5374" max="5374" width="4.19921875" style="308" customWidth="1"/>
    <col min="5375" max="5375" width="8" style="308" customWidth="1"/>
    <col min="5376" max="5376" width="8.09765625" style="308" bestFit="1" customWidth="1"/>
    <col min="5377" max="5377" width="11.09765625" style="308" customWidth="1"/>
    <col min="5378" max="5378" width="47.296875" style="308" customWidth="1"/>
    <col min="5379" max="5379" width="10.296875" style="308" bestFit="1" customWidth="1"/>
    <col min="5380" max="5380" width="5.09765625" style="308" customWidth="1"/>
    <col min="5381" max="5381" width="9.796875" style="308" bestFit="1" customWidth="1"/>
    <col min="5382" max="5382" width="8.19921875" style="308"/>
    <col min="5383" max="5383" width="13.09765625" style="308" customWidth="1"/>
    <col min="5384" max="5384" width="13.59765625" style="308" customWidth="1"/>
    <col min="5385" max="5385" width="11.19921875" style="308" customWidth="1"/>
    <col min="5386" max="5387" width="8.19921875" style="308"/>
    <col min="5388" max="5388" width="8.796875" style="308" bestFit="1" customWidth="1"/>
    <col min="5389" max="5389" width="10.796875" style="308" bestFit="1" customWidth="1"/>
    <col min="5390" max="5629" width="8.19921875" style="308"/>
    <col min="5630" max="5630" width="4.19921875" style="308" customWidth="1"/>
    <col min="5631" max="5631" width="8" style="308" customWidth="1"/>
    <col min="5632" max="5632" width="8.09765625" style="308" bestFit="1" customWidth="1"/>
    <col min="5633" max="5633" width="11.09765625" style="308" customWidth="1"/>
    <col min="5634" max="5634" width="47.296875" style="308" customWidth="1"/>
    <col min="5635" max="5635" width="10.296875" style="308" bestFit="1" customWidth="1"/>
    <col min="5636" max="5636" width="5.09765625" style="308" customWidth="1"/>
    <col min="5637" max="5637" width="9.796875" style="308" bestFit="1" customWidth="1"/>
    <col min="5638" max="5638" width="8.19921875" style="308"/>
    <col min="5639" max="5639" width="13.09765625" style="308" customWidth="1"/>
    <col min="5640" max="5640" width="13.59765625" style="308" customWidth="1"/>
    <col min="5641" max="5641" width="11.19921875" style="308" customWidth="1"/>
    <col min="5642" max="5643" width="8.19921875" style="308"/>
    <col min="5644" max="5644" width="8.796875" style="308" bestFit="1" customWidth="1"/>
    <col min="5645" max="5645" width="10.796875" style="308" bestFit="1" customWidth="1"/>
    <col min="5646" max="5885" width="8.19921875" style="308"/>
    <col min="5886" max="5886" width="4.19921875" style="308" customWidth="1"/>
    <col min="5887" max="5887" width="8" style="308" customWidth="1"/>
    <col min="5888" max="5888" width="8.09765625" style="308" bestFit="1" customWidth="1"/>
    <col min="5889" max="5889" width="11.09765625" style="308" customWidth="1"/>
    <col min="5890" max="5890" width="47.296875" style="308" customWidth="1"/>
    <col min="5891" max="5891" width="10.296875" style="308" bestFit="1" customWidth="1"/>
    <col min="5892" max="5892" width="5.09765625" style="308" customWidth="1"/>
    <col min="5893" max="5893" width="9.796875" style="308" bestFit="1" customWidth="1"/>
    <col min="5894" max="5894" width="8.19921875" style="308"/>
    <col min="5895" max="5895" width="13.09765625" style="308" customWidth="1"/>
    <col min="5896" max="5896" width="13.59765625" style="308" customWidth="1"/>
    <col min="5897" max="5897" width="11.19921875" style="308" customWidth="1"/>
    <col min="5898" max="5899" width="8.19921875" style="308"/>
    <col min="5900" max="5900" width="8.796875" style="308" bestFit="1" customWidth="1"/>
    <col min="5901" max="5901" width="10.796875" style="308" bestFit="1" customWidth="1"/>
    <col min="5902" max="6141" width="8.19921875" style="308"/>
    <col min="6142" max="6142" width="4.19921875" style="308" customWidth="1"/>
    <col min="6143" max="6143" width="8" style="308" customWidth="1"/>
    <col min="6144" max="6144" width="8.09765625" style="308" bestFit="1" customWidth="1"/>
    <col min="6145" max="6145" width="11.09765625" style="308" customWidth="1"/>
    <col min="6146" max="6146" width="47.296875" style="308" customWidth="1"/>
    <col min="6147" max="6147" width="10.296875" style="308" bestFit="1" customWidth="1"/>
    <col min="6148" max="6148" width="5.09765625" style="308" customWidth="1"/>
    <col min="6149" max="6149" width="9.796875" style="308" bestFit="1" customWidth="1"/>
    <col min="6150" max="6150" width="8.19921875" style="308"/>
    <col min="6151" max="6151" width="13.09765625" style="308" customWidth="1"/>
    <col min="6152" max="6152" width="13.59765625" style="308" customWidth="1"/>
    <col min="6153" max="6153" width="11.19921875" style="308" customWidth="1"/>
    <col min="6154" max="6155" width="8.19921875" style="308"/>
    <col min="6156" max="6156" width="8.796875" style="308" bestFit="1" customWidth="1"/>
    <col min="6157" max="6157" width="10.796875" style="308" bestFit="1" customWidth="1"/>
    <col min="6158" max="6397" width="8.19921875" style="308"/>
    <col min="6398" max="6398" width="4.19921875" style="308" customWidth="1"/>
    <col min="6399" max="6399" width="8" style="308" customWidth="1"/>
    <col min="6400" max="6400" width="8.09765625" style="308" bestFit="1" customWidth="1"/>
    <col min="6401" max="6401" width="11.09765625" style="308" customWidth="1"/>
    <col min="6402" max="6402" width="47.296875" style="308" customWidth="1"/>
    <col min="6403" max="6403" width="10.296875" style="308" bestFit="1" customWidth="1"/>
    <col min="6404" max="6404" width="5.09765625" style="308" customWidth="1"/>
    <col min="6405" max="6405" width="9.796875" style="308" bestFit="1" customWidth="1"/>
    <col min="6406" max="6406" width="8.19921875" style="308"/>
    <col min="6407" max="6407" width="13.09765625" style="308" customWidth="1"/>
    <col min="6408" max="6408" width="13.59765625" style="308" customWidth="1"/>
    <col min="6409" max="6409" width="11.19921875" style="308" customWidth="1"/>
    <col min="6410" max="6411" width="8.19921875" style="308"/>
    <col min="6412" max="6412" width="8.796875" style="308" bestFit="1" customWidth="1"/>
    <col min="6413" max="6413" width="10.796875" style="308" bestFit="1" customWidth="1"/>
    <col min="6414" max="6653" width="8.19921875" style="308"/>
    <col min="6654" max="6654" width="4.19921875" style="308" customWidth="1"/>
    <col min="6655" max="6655" width="8" style="308" customWidth="1"/>
    <col min="6656" max="6656" width="8.09765625" style="308" bestFit="1" customWidth="1"/>
    <col min="6657" max="6657" width="11.09765625" style="308" customWidth="1"/>
    <col min="6658" max="6658" width="47.296875" style="308" customWidth="1"/>
    <col min="6659" max="6659" width="10.296875" style="308" bestFit="1" customWidth="1"/>
    <col min="6660" max="6660" width="5.09765625" style="308" customWidth="1"/>
    <col min="6661" max="6661" width="9.796875" style="308" bestFit="1" customWidth="1"/>
    <col min="6662" max="6662" width="8.19921875" style="308"/>
    <col min="6663" max="6663" width="13.09765625" style="308" customWidth="1"/>
    <col min="6664" max="6664" width="13.59765625" style="308" customWidth="1"/>
    <col min="6665" max="6665" width="11.19921875" style="308" customWidth="1"/>
    <col min="6666" max="6667" width="8.19921875" style="308"/>
    <col min="6668" max="6668" width="8.796875" style="308" bestFit="1" customWidth="1"/>
    <col min="6669" max="6669" width="10.796875" style="308" bestFit="1" customWidth="1"/>
    <col min="6670" max="6909" width="8.19921875" style="308"/>
    <col min="6910" max="6910" width="4.19921875" style="308" customWidth="1"/>
    <col min="6911" max="6911" width="8" style="308" customWidth="1"/>
    <col min="6912" max="6912" width="8.09765625" style="308" bestFit="1" customWidth="1"/>
    <col min="6913" max="6913" width="11.09765625" style="308" customWidth="1"/>
    <col min="6914" max="6914" width="47.296875" style="308" customWidth="1"/>
    <col min="6915" max="6915" width="10.296875" style="308" bestFit="1" customWidth="1"/>
    <col min="6916" max="6916" width="5.09765625" style="308" customWidth="1"/>
    <col min="6917" max="6917" width="9.796875" style="308" bestFit="1" customWidth="1"/>
    <col min="6918" max="6918" width="8.19921875" style="308"/>
    <col min="6919" max="6919" width="13.09765625" style="308" customWidth="1"/>
    <col min="6920" max="6920" width="13.59765625" style="308" customWidth="1"/>
    <col min="6921" max="6921" width="11.19921875" style="308" customWidth="1"/>
    <col min="6922" max="6923" width="8.19921875" style="308"/>
    <col min="6924" max="6924" width="8.796875" style="308" bestFit="1" customWidth="1"/>
    <col min="6925" max="6925" width="10.796875" style="308" bestFit="1" customWidth="1"/>
    <col min="6926" max="7165" width="8.19921875" style="308"/>
    <col min="7166" max="7166" width="4.19921875" style="308" customWidth="1"/>
    <col min="7167" max="7167" width="8" style="308" customWidth="1"/>
    <col min="7168" max="7168" width="8.09765625" style="308" bestFit="1" customWidth="1"/>
    <col min="7169" max="7169" width="11.09765625" style="308" customWidth="1"/>
    <col min="7170" max="7170" width="47.296875" style="308" customWidth="1"/>
    <col min="7171" max="7171" width="10.296875" style="308" bestFit="1" customWidth="1"/>
    <col min="7172" max="7172" width="5.09765625" style="308" customWidth="1"/>
    <col min="7173" max="7173" width="9.796875" style="308" bestFit="1" customWidth="1"/>
    <col min="7174" max="7174" width="8.19921875" style="308"/>
    <col min="7175" max="7175" width="13.09765625" style="308" customWidth="1"/>
    <col min="7176" max="7176" width="13.59765625" style="308" customWidth="1"/>
    <col min="7177" max="7177" width="11.19921875" style="308" customWidth="1"/>
    <col min="7178" max="7179" width="8.19921875" style="308"/>
    <col min="7180" max="7180" width="8.796875" style="308" bestFit="1" customWidth="1"/>
    <col min="7181" max="7181" width="10.796875" style="308" bestFit="1" customWidth="1"/>
    <col min="7182" max="7421" width="8.19921875" style="308"/>
    <col min="7422" max="7422" width="4.19921875" style="308" customWidth="1"/>
    <col min="7423" max="7423" width="8" style="308" customWidth="1"/>
    <col min="7424" max="7424" width="8.09765625" style="308" bestFit="1" customWidth="1"/>
    <col min="7425" max="7425" width="11.09765625" style="308" customWidth="1"/>
    <col min="7426" max="7426" width="47.296875" style="308" customWidth="1"/>
    <col min="7427" max="7427" width="10.296875" style="308" bestFit="1" customWidth="1"/>
    <col min="7428" max="7428" width="5.09765625" style="308" customWidth="1"/>
    <col min="7429" max="7429" width="9.796875" style="308" bestFit="1" customWidth="1"/>
    <col min="7430" max="7430" width="8.19921875" style="308"/>
    <col min="7431" max="7431" width="13.09765625" style="308" customWidth="1"/>
    <col min="7432" max="7432" width="13.59765625" style="308" customWidth="1"/>
    <col min="7433" max="7433" width="11.19921875" style="308" customWidth="1"/>
    <col min="7434" max="7435" width="8.19921875" style="308"/>
    <col min="7436" max="7436" width="8.796875" style="308" bestFit="1" customWidth="1"/>
    <col min="7437" max="7437" width="10.796875" style="308" bestFit="1" customWidth="1"/>
    <col min="7438" max="7677" width="8.19921875" style="308"/>
    <col min="7678" max="7678" width="4.19921875" style="308" customWidth="1"/>
    <col min="7679" max="7679" width="8" style="308" customWidth="1"/>
    <col min="7680" max="7680" width="8.09765625" style="308" bestFit="1" customWidth="1"/>
    <col min="7681" max="7681" width="11.09765625" style="308" customWidth="1"/>
    <col min="7682" max="7682" width="47.296875" style="308" customWidth="1"/>
    <col min="7683" max="7683" width="10.296875" style="308" bestFit="1" customWidth="1"/>
    <col min="7684" max="7684" width="5.09765625" style="308" customWidth="1"/>
    <col min="7685" max="7685" width="9.796875" style="308" bestFit="1" customWidth="1"/>
    <col min="7686" max="7686" width="8.19921875" style="308"/>
    <col min="7687" max="7687" width="13.09765625" style="308" customWidth="1"/>
    <col min="7688" max="7688" width="13.59765625" style="308" customWidth="1"/>
    <col min="7689" max="7689" width="11.19921875" style="308" customWidth="1"/>
    <col min="7690" max="7691" width="8.19921875" style="308"/>
    <col min="7692" max="7692" width="8.796875" style="308" bestFit="1" customWidth="1"/>
    <col min="7693" max="7693" width="10.796875" style="308" bestFit="1" customWidth="1"/>
    <col min="7694" max="7933" width="8.19921875" style="308"/>
    <col min="7934" max="7934" width="4.19921875" style="308" customWidth="1"/>
    <col min="7935" max="7935" width="8" style="308" customWidth="1"/>
    <col min="7936" max="7936" width="8.09765625" style="308" bestFit="1" customWidth="1"/>
    <col min="7937" max="7937" width="11.09765625" style="308" customWidth="1"/>
    <col min="7938" max="7938" width="47.296875" style="308" customWidth="1"/>
    <col min="7939" max="7939" width="10.296875" style="308" bestFit="1" customWidth="1"/>
    <col min="7940" max="7940" width="5.09765625" style="308" customWidth="1"/>
    <col min="7941" max="7941" width="9.796875" style="308" bestFit="1" customWidth="1"/>
    <col min="7942" max="7942" width="8.19921875" style="308"/>
    <col min="7943" max="7943" width="13.09765625" style="308" customWidth="1"/>
    <col min="7944" max="7944" width="13.59765625" style="308" customWidth="1"/>
    <col min="7945" max="7945" width="11.19921875" style="308" customWidth="1"/>
    <col min="7946" max="7947" width="8.19921875" style="308"/>
    <col min="7948" max="7948" width="8.796875" style="308" bestFit="1" customWidth="1"/>
    <col min="7949" max="7949" width="10.796875" style="308" bestFit="1" customWidth="1"/>
    <col min="7950" max="8189" width="8.19921875" style="308"/>
    <col min="8190" max="8190" width="4.19921875" style="308" customWidth="1"/>
    <col min="8191" max="8191" width="8" style="308" customWidth="1"/>
    <col min="8192" max="8192" width="8.09765625" style="308" bestFit="1" customWidth="1"/>
    <col min="8193" max="8193" width="11.09765625" style="308" customWidth="1"/>
    <col min="8194" max="8194" width="47.296875" style="308" customWidth="1"/>
    <col min="8195" max="8195" width="10.296875" style="308" bestFit="1" customWidth="1"/>
    <col min="8196" max="8196" width="5.09765625" style="308" customWidth="1"/>
    <col min="8197" max="8197" width="9.796875" style="308" bestFit="1" customWidth="1"/>
    <col min="8198" max="8198" width="8.19921875" style="308"/>
    <col min="8199" max="8199" width="13.09765625" style="308" customWidth="1"/>
    <col min="8200" max="8200" width="13.59765625" style="308" customWidth="1"/>
    <col min="8201" max="8201" width="11.19921875" style="308" customWidth="1"/>
    <col min="8202" max="8203" width="8.19921875" style="308"/>
    <col min="8204" max="8204" width="8.796875" style="308" bestFit="1" customWidth="1"/>
    <col min="8205" max="8205" width="10.796875" style="308" bestFit="1" customWidth="1"/>
    <col min="8206" max="8445" width="8.19921875" style="308"/>
    <col min="8446" max="8446" width="4.19921875" style="308" customWidth="1"/>
    <col min="8447" max="8447" width="8" style="308" customWidth="1"/>
    <col min="8448" max="8448" width="8.09765625" style="308" bestFit="1" customWidth="1"/>
    <col min="8449" max="8449" width="11.09765625" style="308" customWidth="1"/>
    <col min="8450" max="8450" width="47.296875" style="308" customWidth="1"/>
    <col min="8451" max="8451" width="10.296875" style="308" bestFit="1" customWidth="1"/>
    <col min="8452" max="8452" width="5.09765625" style="308" customWidth="1"/>
    <col min="8453" max="8453" width="9.796875" style="308" bestFit="1" customWidth="1"/>
    <col min="8454" max="8454" width="8.19921875" style="308"/>
    <col min="8455" max="8455" width="13.09765625" style="308" customWidth="1"/>
    <col min="8456" max="8456" width="13.59765625" style="308" customWidth="1"/>
    <col min="8457" max="8457" width="11.19921875" style="308" customWidth="1"/>
    <col min="8458" max="8459" width="8.19921875" style="308"/>
    <col min="8460" max="8460" width="8.796875" style="308" bestFit="1" customWidth="1"/>
    <col min="8461" max="8461" width="10.796875" style="308" bestFit="1" customWidth="1"/>
    <col min="8462" max="8701" width="8.19921875" style="308"/>
    <col min="8702" max="8702" width="4.19921875" style="308" customWidth="1"/>
    <col min="8703" max="8703" width="8" style="308" customWidth="1"/>
    <col min="8704" max="8704" width="8.09765625" style="308" bestFit="1" customWidth="1"/>
    <col min="8705" max="8705" width="11.09765625" style="308" customWidth="1"/>
    <col min="8706" max="8706" width="47.296875" style="308" customWidth="1"/>
    <col min="8707" max="8707" width="10.296875" style="308" bestFit="1" customWidth="1"/>
    <col min="8708" max="8708" width="5.09765625" style="308" customWidth="1"/>
    <col min="8709" max="8709" width="9.796875" style="308" bestFit="1" customWidth="1"/>
    <col min="8710" max="8710" width="8.19921875" style="308"/>
    <col min="8711" max="8711" width="13.09765625" style="308" customWidth="1"/>
    <col min="8712" max="8712" width="13.59765625" style="308" customWidth="1"/>
    <col min="8713" max="8713" width="11.19921875" style="308" customWidth="1"/>
    <col min="8714" max="8715" width="8.19921875" style="308"/>
    <col min="8716" max="8716" width="8.796875" style="308" bestFit="1" customWidth="1"/>
    <col min="8717" max="8717" width="10.796875" style="308" bestFit="1" customWidth="1"/>
    <col min="8718" max="8957" width="8.19921875" style="308"/>
    <col min="8958" max="8958" width="4.19921875" style="308" customWidth="1"/>
    <col min="8959" max="8959" width="8" style="308" customWidth="1"/>
    <col min="8960" max="8960" width="8.09765625" style="308" bestFit="1" customWidth="1"/>
    <col min="8961" max="8961" width="11.09765625" style="308" customWidth="1"/>
    <col min="8962" max="8962" width="47.296875" style="308" customWidth="1"/>
    <col min="8963" max="8963" width="10.296875" style="308" bestFit="1" customWidth="1"/>
    <col min="8964" max="8964" width="5.09765625" style="308" customWidth="1"/>
    <col min="8965" max="8965" width="9.796875" style="308" bestFit="1" customWidth="1"/>
    <col min="8966" max="8966" width="8.19921875" style="308"/>
    <col min="8967" max="8967" width="13.09765625" style="308" customWidth="1"/>
    <col min="8968" max="8968" width="13.59765625" style="308" customWidth="1"/>
    <col min="8969" max="8969" width="11.19921875" style="308" customWidth="1"/>
    <col min="8970" max="8971" width="8.19921875" style="308"/>
    <col min="8972" max="8972" width="8.796875" style="308" bestFit="1" customWidth="1"/>
    <col min="8973" max="8973" width="10.796875" style="308" bestFit="1" customWidth="1"/>
    <col min="8974" max="9213" width="8.19921875" style="308"/>
    <col min="9214" max="9214" width="4.19921875" style="308" customWidth="1"/>
    <col min="9215" max="9215" width="8" style="308" customWidth="1"/>
    <col min="9216" max="9216" width="8.09765625" style="308" bestFit="1" customWidth="1"/>
    <col min="9217" max="9217" width="11.09765625" style="308" customWidth="1"/>
    <col min="9218" max="9218" width="47.296875" style="308" customWidth="1"/>
    <col min="9219" max="9219" width="10.296875" style="308" bestFit="1" customWidth="1"/>
    <col min="9220" max="9220" width="5.09765625" style="308" customWidth="1"/>
    <col min="9221" max="9221" width="9.796875" style="308" bestFit="1" customWidth="1"/>
    <col min="9222" max="9222" width="8.19921875" style="308"/>
    <col min="9223" max="9223" width="13.09765625" style="308" customWidth="1"/>
    <col min="9224" max="9224" width="13.59765625" style="308" customWidth="1"/>
    <col min="9225" max="9225" width="11.19921875" style="308" customWidth="1"/>
    <col min="9226" max="9227" width="8.19921875" style="308"/>
    <col min="9228" max="9228" width="8.796875" style="308" bestFit="1" customWidth="1"/>
    <col min="9229" max="9229" width="10.796875" style="308" bestFit="1" customWidth="1"/>
    <col min="9230" max="9469" width="8.19921875" style="308"/>
    <col min="9470" max="9470" width="4.19921875" style="308" customWidth="1"/>
    <col min="9471" max="9471" width="8" style="308" customWidth="1"/>
    <col min="9472" max="9472" width="8.09765625" style="308" bestFit="1" customWidth="1"/>
    <col min="9473" max="9473" width="11.09765625" style="308" customWidth="1"/>
    <col min="9474" max="9474" width="47.296875" style="308" customWidth="1"/>
    <col min="9475" max="9475" width="10.296875" style="308" bestFit="1" customWidth="1"/>
    <col min="9476" max="9476" width="5.09765625" style="308" customWidth="1"/>
    <col min="9477" max="9477" width="9.796875" style="308" bestFit="1" customWidth="1"/>
    <col min="9478" max="9478" width="8.19921875" style="308"/>
    <col min="9479" max="9479" width="13.09765625" style="308" customWidth="1"/>
    <col min="9480" max="9480" width="13.59765625" style="308" customWidth="1"/>
    <col min="9481" max="9481" width="11.19921875" style="308" customWidth="1"/>
    <col min="9482" max="9483" width="8.19921875" style="308"/>
    <col min="9484" max="9484" width="8.796875" style="308" bestFit="1" customWidth="1"/>
    <col min="9485" max="9485" width="10.796875" style="308" bestFit="1" customWidth="1"/>
    <col min="9486" max="9725" width="8.19921875" style="308"/>
    <col min="9726" max="9726" width="4.19921875" style="308" customWidth="1"/>
    <col min="9727" max="9727" width="8" style="308" customWidth="1"/>
    <col min="9728" max="9728" width="8.09765625" style="308" bestFit="1" customWidth="1"/>
    <col min="9729" max="9729" width="11.09765625" style="308" customWidth="1"/>
    <col min="9730" max="9730" width="47.296875" style="308" customWidth="1"/>
    <col min="9731" max="9731" width="10.296875" style="308" bestFit="1" customWidth="1"/>
    <col min="9732" max="9732" width="5.09765625" style="308" customWidth="1"/>
    <col min="9733" max="9733" width="9.796875" style="308" bestFit="1" customWidth="1"/>
    <col min="9734" max="9734" width="8.19921875" style="308"/>
    <col min="9735" max="9735" width="13.09765625" style="308" customWidth="1"/>
    <col min="9736" max="9736" width="13.59765625" style="308" customWidth="1"/>
    <col min="9737" max="9737" width="11.19921875" style="308" customWidth="1"/>
    <col min="9738" max="9739" width="8.19921875" style="308"/>
    <col min="9740" max="9740" width="8.796875" style="308" bestFit="1" customWidth="1"/>
    <col min="9741" max="9741" width="10.796875" style="308" bestFit="1" customWidth="1"/>
    <col min="9742" max="9981" width="8.19921875" style="308"/>
    <col min="9982" max="9982" width="4.19921875" style="308" customWidth="1"/>
    <col min="9983" max="9983" width="8" style="308" customWidth="1"/>
    <col min="9984" max="9984" width="8.09765625" style="308" bestFit="1" customWidth="1"/>
    <col min="9985" max="9985" width="11.09765625" style="308" customWidth="1"/>
    <col min="9986" max="9986" width="47.296875" style="308" customWidth="1"/>
    <col min="9987" max="9987" width="10.296875" style="308" bestFit="1" customWidth="1"/>
    <col min="9988" max="9988" width="5.09765625" style="308" customWidth="1"/>
    <col min="9989" max="9989" width="9.796875" style="308" bestFit="1" customWidth="1"/>
    <col min="9990" max="9990" width="8.19921875" style="308"/>
    <col min="9991" max="9991" width="13.09765625" style="308" customWidth="1"/>
    <col min="9992" max="9992" width="13.59765625" style="308" customWidth="1"/>
    <col min="9993" max="9993" width="11.19921875" style="308" customWidth="1"/>
    <col min="9994" max="9995" width="8.19921875" style="308"/>
    <col min="9996" max="9996" width="8.796875" style="308" bestFit="1" customWidth="1"/>
    <col min="9997" max="9997" width="10.796875" style="308" bestFit="1" customWidth="1"/>
    <col min="9998" max="10237" width="8.19921875" style="308"/>
    <col min="10238" max="10238" width="4.19921875" style="308" customWidth="1"/>
    <col min="10239" max="10239" width="8" style="308" customWidth="1"/>
    <col min="10240" max="10240" width="8.09765625" style="308" bestFit="1" customWidth="1"/>
    <col min="10241" max="10241" width="11.09765625" style="308" customWidth="1"/>
    <col min="10242" max="10242" width="47.296875" style="308" customWidth="1"/>
    <col min="10243" max="10243" width="10.296875" style="308" bestFit="1" customWidth="1"/>
    <col min="10244" max="10244" width="5.09765625" style="308" customWidth="1"/>
    <col min="10245" max="10245" width="9.796875" style="308" bestFit="1" customWidth="1"/>
    <col min="10246" max="10246" width="8.19921875" style="308"/>
    <col min="10247" max="10247" width="13.09765625" style="308" customWidth="1"/>
    <col min="10248" max="10248" width="13.59765625" style="308" customWidth="1"/>
    <col min="10249" max="10249" width="11.19921875" style="308" customWidth="1"/>
    <col min="10250" max="10251" width="8.19921875" style="308"/>
    <col min="10252" max="10252" width="8.796875" style="308" bestFit="1" customWidth="1"/>
    <col min="10253" max="10253" width="10.796875" style="308" bestFit="1" customWidth="1"/>
    <col min="10254" max="10493" width="8.19921875" style="308"/>
    <col min="10494" max="10494" width="4.19921875" style="308" customWidth="1"/>
    <col min="10495" max="10495" width="8" style="308" customWidth="1"/>
    <col min="10496" max="10496" width="8.09765625" style="308" bestFit="1" customWidth="1"/>
    <col min="10497" max="10497" width="11.09765625" style="308" customWidth="1"/>
    <col min="10498" max="10498" width="47.296875" style="308" customWidth="1"/>
    <col min="10499" max="10499" width="10.296875" style="308" bestFit="1" customWidth="1"/>
    <col min="10500" max="10500" width="5.09765625" style="308" customWidth="1"/>
    <col min="10501" max="10501" width="9.796875" style="308" bestFit="1" customWidth="1"/>
    <col min="10502" max="10502" width="8.19921875" style="308"/>
    <col min="10503" max="10503" width="13.09765625" style="308" customWidth="1"/>
    <col min="10504" max="10504" width="13.59765625" style="308" customWidth="1"/>
    <col min="10505" max="10505" width="11.19921875" style="308" customWidth="1"/>
    <col min="10506" max="10507" width="8.19921875" style="308"/>
    <col min="10508" max="10508" width="8.796875" style="308" bestFit="1" customWidth="1"/>
    <col min="10509" max="10509" width="10.796875" style="308" bestFit="1" customWidth="1"/>
    <col min="10510" max="10749" width="8.19921875" style="308"/>
    <col min="10750" max="10750" width="4.19921875" style="308" customWidth="1"/>
    <col min="10751" max="10751" width="8" style="308" customWidth="1"/>
    <col min="10752" max="10752" width="8.09765625" style="308" bestFit="1" customWidth="1"/>
    <col min="10753" max="10753" width="11.09765625" style="308" customWidth="1"/>
    <col min="10754" max="10754" width="47.296875" style="308" customWidth="1"/>
    <col min="10755" max="10755" width="10.296875" style="308" bestFit="1" customWidth="1"/>
    <col min="10756" max="10756" width="5.09765625" style="308" customWidth="1"/>
    <col min="10757" max="10757" width="9.796875" style="308" bestFit="1" customWidth="1"/>
    <col min="10758" max="10758" width="8.19921875" style="308"/>
    <col min="10759" max="10759" width="13.09765625" style="308" customWidth="1"/>
    <col min="10760" max="10760" width="13.59765625" style="308" customWidth="1"/>
    <col min="10761" max="10761" width="11.19921875" style="308" customWidth="1"/>
    <col min="10762" max="10763" width="8.19921875" style="308"/>
    <col min="10764" max="10764" width="8.796875" style="308" bestFit="1" customWidth="1"/>
    <col min="10765" max="10765" width="10.796875" style="308" bestFit="1" customWidth="1"/>
    <col min="10766" max="11005" width="8.19921875" style="308"/>
    <col min="11006" max="11006" width="4.19921875" style="308" customWidth="1"/>
    <col min="11007" max="11007" width="8" style="308" customWidth="1"/>
    <col min="11008" max="11008" width="8.09765625" style="308" bestFit="1" customWidth="1"/>
    <col min="11009" max="11009" width="11.09765625" style="308" customWidth="1"/>
    <col min="11010" max="11010" width="47.296875" style="308" customWidth="1"/>
    <col min="11011" max="11011" width="10.296875" style="308" bestFit="1" customWidth="1"/>
    <col min="11012" max="11012" width="5.09765625" style="308" customWidth="1"/>
    <col min="11013" max="11013" width="9.796875" style="308" bestFit="1" customWidth="1"/>
    <col min="11014" max="11014" width="8.19921875" style="308"/>
    <col min="11015" max="11015" width="13.09765625" style="308" customWidth="1"/>
    <col min="11016" max="11016" width="13.59765625" style="308" customWidth="1"/>
    <col min="11017" max="11017" width="11.19921875" style="308" customWidth="1"/>
    <col min="11018" max="11019" width="8.19921875" style="308"/>
    <col min="11020" max="11020" width="8.796875" style="308" bestFit="1" customWidth="1"/>
    <col min="11021" max="11021" width="10.796875" style="308" bestFit="1" customWidth="1"/>
    <col min="11022" max="11261" width="8.19921875" style="308"/>
    <col min="11262" max="11262" width="4.19921875" style="308" customWidth="1"/>
    <col min="11263" max="11263" width="8" style="308" customWidth="1"/>
    <col min="11264" max="11264" width="8.09765625" style="308" bestFit="1" customWidth="1"/>
    <col min="11265" max="11265" width="11.09765625" style="308" customWidth="1"/>
    <col min="11266" max="11266" width="47.296875" style="308" customWidth="1"/>
    <col min="11267" max="11267" width="10.296875" style="308" bestFit="1" customWidth="1"/>
    <col min="11268" max="11268" width="5.09765625" style="308" customWidth="1"/>
    <col min="11269" max="11269" width="9.796875" style="308" bestFit="1" customWidth="1"/>
    <col min="11270" max="11270" width="8.19921875" style="308"/>
    <col min="11271" max="11271" width="13.09765625" style="308" customWidth="1"/>
    <col min="11272" max="11272" width="13.59765625" style="308" customWidth="1"/>
    <col min="11273" max="11273" width="11.19921875" style="308" customWidth="1"/>
    <col min="11274" max="11275" width="8.19921875" style="308"/>
    <col min="11276" max="11276" width="8.796875" style="308" bestFit="1" customWidth="1"/>
    <col min="11277" max="11277" width="10.796875" style="308" bestFit="1" customWidth="1"/>
    <col min="11278" max="11517" width="8.19921875" style="308"/>
    <col min="11518" max="11518" width="4.19921875" style="308" customWidth="1"/>
    <col min="11519" max="11519" width="8" style="308" customWidth="1"/>
    <col min="11520" max="11520" width="8.09765625" style="308" bestFit="1" customWidth="1"/>
    <col min="11521" max="11521" width="11.09765625" style="308" customWidth="1"/>
    <col min="11522" max="11522" width="47.296875" style="308" customWidth="1"/>
    <col min="11523" max="11523" width="10.296875" style="308" bestFit="1" customWidth="1"/>
    <col min="11524" max="11524" width="5.09765625" style="308" customWidth="1"/>
    <col min="11525" max="11525" width="9.796875" style="308" bestFit="1" customWidth="1"/>
    <col min="11526" max="11526" width="8.19921875" style="308"/>
    <col min="11527" max="11527" width="13.09765625" style="308" customWidth="1"/>
    <col min="11528" max="11528" width="13.59765625" style="308" customWidth="1"/>
    <col min="11529" max="11529" width="11.19921875" style="308" customWidth="1"/>
    <col min="11530" max="11531" width="8.19921875" style="308"/>
    <col min="11532" max="11532" width="8.796875" style="308" bestFit="1" customWidth="1"/>
    <col min="11533" max="11533" width="10.796875" style="308" bestFit="1" customWidth="1"/>
    <col min="11534" max="11773" width="8.19921875" style="308"/>
    <col min="11774" max="11774" width="4.19921875" style="308" customWidth="1"/>
    <col min="11775" max="11775" width="8" style="308" customWidth="1"/>
    <col min="11776" max="11776" width="8.09765625" style="308" bestFit="1" customWidth="1"/>
    <col min="11777" max="11777" width="11.09765625" style="308" customWidth="1"/>
    <col min="11778" max="11778" width="47.296875" style="308" customWidth="1"/>
    <col min="11779" max="11779" width="10.296875" style="308" bestFit="1" customWidth="1"/>
    <col min="11780" max="11780" width="5.09765625" style="308" customWidth="1"/>
    <col min="11781" max="11781" width="9.796875" style="308" bestFit="1" customWidth="1"/>
    <col min="11782" max="11782" width="8.19921875" style="308"/>
    <col min="11783" max="11783" width="13.09765625" style="308" customWidth="1"/>
    <col min="11784" max="11784" width="13.59765625" style="308" customWidth="1"/>
    <col min="11785" max="11785" width="11.19921875" style="308" customWidth="1"/>
    <col min="11786" max="11787" width="8.19921875" style="308"/>
    <col min="11788" max="11788" width="8.796875" style="308" bestFit="1" customWidth="1"/>
    <col min="11789" max="11789" width="10.796875" style="308" bestFit="1" customWidth="1"/>
    <col min="11790" max="12029" width="8.19921875" style="308"/>
    <col min="12030" max="12030" width="4.19921875" style="308" customWidth="1"/>
    <col min="12031" max="12031" width="8" style="308" customWidth="1"/>
    <col min="12032" max="12032" width="8.09765625" style="308" bestFit="1" customWidth="1"/>
    <col min="12033" max="12033" width="11.09765625" style="308" customWidth="1"/>
    <col min="12034" max="12034" width="47.296875" style="308" customWidth="1"/>
    <col min="12035" max="12035" width="10.296875" style="308" bestFit="1" customWidth="1"/>
    <col min="12036" max="12036" width="5.09765625" style="308" customWidth="1"/>
    <col min="12037" max="12037" width="9.796875" style="308" bestFit="1" customWidth="1"/>
    <col min="12038" max="12038" width="8.19921875" style="308"/>
    <col min="12039" max="12039" width="13.09765625" style="308" customWidth="1"/>
    <col min="12040" max="12040" width="13.59765625" style="308" customWidth="1"/>
    <col min="12041" max="12041" width="11.19921875" style="308" customWidth="1"/>
    <col min="12042" max="12043" width="8.19921875" style="308"/>
    <col min="12044" max="12044" width="8.796875" style="308" bestFit="1" customWidth="1"/>
    <col min="12045" max="12045" width="10.796875" style="308" bestFit="1" customWidth="1"/>
    <col min="12046" max="12285" width="8.19921875" style="308"/>
    <col min="12286" max="12286" width="4.19921875" style="308" customWidth="1"/>
    <col min="12287" max="12287" width="8" style="308" customWidth="1"/>
    <col min="12288" max="12288" width="8.09765625" style="308" bestFit="1" customWidth="1"/>
    <col min="12289" max="12289" width="11.09765625" style="308" customWidth="1"/>
    <col min="12290" max="12290" width="47.296875" style="308" customWidth="1"/>
    <col min="12291" max="12291" width="10.296875" style="308" bestFit="1" customWidth="1"/>
    <col min="12292" max="12292" width="5.09765625" style="308" customWidth="1"/>
    <col min="12293" max="12293" width="9.796875" style="308" bestFit="1" customWidth="1"/>
    <col min="12294" max="12294" width="8.19921875" style="308"/>
    <col min="12295" max="12295" width="13.09765625" style="308" customWidth="1"/>
    <col min="12296" max="12296" width="13.59765625" style="308" customWidth="1"/>
    <col min="12297" max="12297" width="11.19921875" style="308" customWidth="1"/>
    <col min="12298" max="12299" width="8.19921875" style="308"/>
    <col min="12300" max="12300" width="8.796875" style="308" bestFit="1" customWidth="1"/>
    <col min="12301" max="12301" width="10.796875" style="308" bestFit="1" customWidth="1"/>
    <col min="12302" max="12541" width="8.19921875" style="308"/>
    <col min="12542" max="12542" width="4.19921875" style="308" customWidth="1"/>
    <col min="12543" max="12543" width="8" style="308" customWidth="1"/>
    <col min="12544" max="12544" width="8.09765625" style="308" bestFit="1" customWidth="1"/>
    <col min="12545" max="12545" width="11.09765625" style="308" customWidth="1"/>
    <col min="12546" max="12546" width="47.296875" style="308" customWidth="1"/>
    <col min="12547" max="12547" width="10.296875" style="308" bestFit="1" customWidth="1"/>
    <col min="12548" max="12548" width="5.09765625" style="308" customWidth="1"/>
    <col min="12549" max="12549" width="9.796875" style="308" bestFit="1" customWidth="1"/>
    <col min="12550" max="12550" width="8.19921875" style="308"/>
    <col min="12551" max="12551" width="13.09765625" style="308" customWidth="1"/>
    <col min="12552" max="12552" width="13.59765625" style="308" customWidth="1"/>
    <col min="12553" max="12553" width="11.19921875" style="308" customWidth="1"/>
    <col min="12554" max="12555" width="8.19921875" style="308"/>
    <col min="12556" max="12556" width="8.796875" style="308" bestFit="1" customWidth="1"/>
    <col min="12557" max="12557" width="10.796875" style="308" bestFit="1" customWidth="1"/>
    <col min="12558" max="12797" width="8.19921875" style="308"/>
    <col min="12798" max="12798" width="4.19921875" style="308" customWidth="1"/>
    <col min="12799" max="12799" width="8" style="308" customWidth="1"/>
    <col min="12800" max="12800" width="8.09765625" style="308" bestFit="1" customWidth="1"/>
    <col min="12801" max="12801" width="11.09765625" style="308" customWidth="1"/>
    <col min="12802" max="12802" width="47.296875" style="308" customWidth="1"/>
    <col min="12803" max="12803" width="10.296875" style="308" bestFit="1" customWidth="1"/>
    <col min="12804" max="12804" width="5.09765625" style="308" customWidth="1"/>
    <col min="12805" max="12805" width="9.796875" style="308" bestFit="1" customWidth="1"/>
    <col min="12806" max="12806" width="8.19921875" style="308"/>
    <col min="12807" max="12807" width="13.09765625" style="308" customWidth="1"/>
    <col min="12808" max="12808" width="13.59765625" style="308" customWidth="1"/>
    <col min="12809" max="12809" width="11.19921875" style="308" customWidth="1"/>
    <col min="12810" max="12811" width="8.19921875" style="308"/>
    <col min="12812" max="12812" width="8.796875" style="308" bestFit="1" customWidth="1"/>
    <col min="12813" max="12813" width="10.796875" style="308" bestFit="1" customWidth="1"/>
    <col min="12814" max="13053" width="8.19921875" style="308"/>
    <col min="13054" max="13054" width="4.19921875" style="308" customWidth="1"/>
    <col min="13055" max="13055" width="8" style="308" customWidth="1"/>
    <col min="13056" max="13056" width="8.09765625" style="308" bestFit="1" customWidth="1"/>
    <col min="13057" max="13057" width="11.09765625" style="308" customWidth="1"/>
    <col min="13058" max="13058" width="47.296875" style="308" customWidth="1"/>
    <col min="13059" max="13059" width="10.296875" style="308" bestFit="1" customWidth="1"/>
    <col min="13060" max="13060" width="5.09765625" style="308" customWidth="1"/>
    <col min="13061" max="13061" width="9.796875" style="308" bestFit="1" customWidth="1"/>
    <col min="13062" max="13062" width="8.19921875" style="308"/>
    <col min="13063" max="13063" width="13.09765625" style="308" customWidth="1"/>
    <col min="13064" max="13064" width="13.59765625" style="308" customWidth="1"/>
    <col min="13065" max="13065" width="11.19921875" style="308" customWidth="1"/>
    <col min="13066" max="13067" width="8.19921875" style="308"/>
    <col min="13068" max="13068" width="8.796875" style="308" bestFit="1" customWidth="1"/>
    <col min="13069" max="13069" width="10.796875" style="308" bestFit="1" customWidth="1"/>
    <col min="13070" max="13309" width="8.19921875" style="308"/>
    <col min="13310" max="13310" width="4.19921875" style="308" customWidth="1"/>
    <col min="13311" max="13311" width="8" style="308" customWidth="1"/>
    <col min="13312" max="13312" width="8.09765625" style="308" bestFit="1" customWidth="1"/>
    <col min="13313" max="13313" width="11.09765625" style="308" customWidth="1"/>
    <col min="13314" max="13314" width="47.296875" style="308" customWidth="1"/>
    <col min="13315" max="13315" width="10.296875" style="308" bestFit="1" customWidth="1"/>
    <col min="13316" max="13316" width="5.09765625" style="308" customWidth="1"/>
    <col min="13317" max="13317" width="9.796875" style="308" bestFit="1" customWidth="1"/>
    <col min="13318" max="13318" width="8.19921875" style="308"/>
    <col min="13319" max="13319" width="13.09765625" style="308" customWidth="1"/>
    <col min="13320" max="13320" width="13.59765625" style="308" customWidth="1"/>
    <col min="13321" max="13321" width="11.19921875" style="308" customWidth="1"/>
    <col min="13322" max="13323" width="8.19921875" style="308"/>
    <col min="13324" max="13324" width="8.796875" style="308" bestFit="1" customWidth="1"/>
    <col min="13325" max="13325" width="10.796875" style="308" bestFit="1" customWidth="1"/>
    <col min="13326" max="13565" width="8.19921875" style="308"/>
    <col min="13566" max="13566" width="4.19921875" style="308" customWidth="1"/>
    <col min="13567" max="13567" width="8" style="308" customWidth="1"/>
    <col min="13568" max="13568" width="8.09765625" style="308" bestFit="1" customWidth="1"/>
    <col min="13569" max="13569" width="11.09765625" style="308" customWidth="1"/>
    <col min="13570" max="13570" width="47.296875" style="308" customWidth="1"/>
    <col min="13571" max="13571" width="10.296875" style="308" bestFit="1" customWidth="1"/>
    <col min="13572" max="13572" width="5.09765625" style="308" customWidth="1"/>
    <col min="13573" max="13573" width="9.796875" style="308" bestFit="1" customWidth="1"/>
    <col min="13574" max="13574" width="8.19921875" style="308"/>
    <col min="13575" max="13575" width="13.09765625" style="308" customWidth="1"/>
    <col min="13576" max="13576" width="13.59765625" style="308" customWidth="1"/>
    <col min="13577" max="13577" width="11.19921875" style="308" customWidth="1"/>
    <col min="13578" max="13579" width="8.19921875" style="308"/>
    <col min="13580" max="13580" width="8.796875" style="308" bestFit="1" customWidth="1"/>
    <col min="13581" max="13581" width="10.796875" style="308" bestFit="1" customWidth="1"/>
    <col min="13582" max="13821" width="8.19921875" style="308"/>
    <col min="13822" max="13822" width="4.19921875" style="308" customWidth="1"/>
    <col min="13823" max="13823" width="8" style="308" customWidth="1"/>
    <col min="13824" max="13824" width="8.09765625" style="308" bestFit="1" customWidth="1"/>
    <col min="13825" max="13825" width="11.09765625" style="308" customWidth="1"/>
    <col min="13826" max="13826" width="47.296875" style="308" customWidth="1"/>
    <col min="13827" max="13827" width="10.296875" style="308" bestFit="1" customWidth="1"/>
    <col min="13828" max="13828" width="5.09765625" style="308" customWidth="1"/>
    <col min="13829" max="13829" width="9.796875" style="308" bestFit="1" customWidth="1"/>
    <col min="13830" max="13830" width="8.19921875" style="308"/>
    <col min="13831" max="13831" width="13.09765625" style="308" customWidth="1"/>
    <col min="13832" max="13832" width="13.59765625" style="308" customWidth="1"/>
    <col min="13833" max="13833" width="11.19921875" style="308" customWidth="1"/>
    <col min="13834" max="13835" width="8.19921875" style="308"/>
    <col min="13836" max="13836" width="8.796875" style="308" bestFit="1" customWidth="1"/>
    <col min="13837" max="13837" width="10.796875" style="308" bestFit="1" customWidth="1"/>
    <col min="13838" max="14077" width="8.19921875" style="308"/>
    <col min="14078" max="14078" width="4.19921875" style="308" customWidth="1"/>
    <col min="14079" max="14079" width="8" style="308" customWidth="1"/>
    <col min="14080" max="14080" width="8.09765625" style="308" bestFit="1" customWidth="1"/>
    <col min="14081" max="14081" width="11.09765625" style="308" customWidth="1"/>
    <col min="14082" max="14082" width="47.296875" style="308" customWidth="1"/>
    <col min="14083" max="14083" width="10.296875" style="308" bestFit="1" customWidth="1"/>
    <col min="14084" max="14084" width="5.09765625" style="308" customWidth="1"/>
    <col min="14085" max="14085" width="9.796875" style="308" bestFit="1" customWidth="1"/>
    <col min="14086" max="14086" width="8.19921875" style="308"/>
    <col min="14087" max="14087" width="13.09765625" style="308" customWidth="1"/>
    <col min="14088" max="14088" width="13.59765625" style="308" customWidth="1"/>
    <col min="14089" max="14089" width="11.19921875" style="308" customWidth="1"/>
    <col min="14090" max="14091" width="8.19921875" style="308"/>
    <col min="14092" max="14092" width="8.796875" style="308" bestFit="1" customWidth="1"/>
    <col min="14093" max="14093" width="10.796875" style="308" bestFit="1" customWidth="1"/>
    <col min="14094" max="14333" width="8.19921875" style="308"/>
    <col min="14334" max="14334" width="4.19921875" style="308" customWidth="1"/>
    <col min="14335" max="14335" width="8" style="308" customWidth="1"/>
    <col min="14336" max="14336" width="8.09765625" style="308" bestFit="1" customWidth="1"/>
    <col min="14337" max="14337" width="11.09765625" style="308" customWidth="1"/>
    <col min="14338" max="14338" width="47.296875" style="308" customWidth="1"/>
    <col min="14339" max="14339" width="10.296875" style="308" bestFit="1" customWidth="1"/>
    <col min="14340" max="14340" width="5.09765625" style="308" customWidth="1"/>
    <col min="14341" max="14341" width="9.796875" style="308" bestFit="1" customWidth="1"/>
    <col min="14342" max="14342" width="8.19921875" style="308"/>
    <col min="14343" max="14343" width="13.09765625" style="308" customWidth="1"/>
    <col min="14344" max="14344" width="13.59765625" style="308" customWidth="1"/>
    <col min="14345" max="14345" width="11.19921875" style="308" customWidth="1"/>
    <col min="14346" max="14347" width="8.19921875" style="308"/>
    <col min="14348" max="14348" width="8.796875" style="308" bestFit="1" customWidth="1"/>
    <col min="14349" max="14349" width="10.796875" style="308" bestFit="1" customWidth="1"/>
    <col min="14350" max="14589" width="8.19921875" style="308"/>
    <col min="14590" max="14590" width="4.19921875" style="308" customWidth="1"/>
    <col min="14591" max="14591" width="8" style="308" customWidth="1"/>
    <col min="14592" max="14592" width="8.09765625" style="308" bestFit="1" customWidth="1"/>
    <col min="14593" max="14593" width="11.09765625" style="308" customWidth="1"/>
    <col min="14594" max="14594" width="47.296875" style="308" customWidth="1"/>
    <col min="14595" max="14595" width="10.296875" style="308" bestFit="1" customWidth="1"/>
    <col min="14596" max="14596" width="5.09765625" style="308" customWidth="1"/>
    <col min="14597" max="14597" width="9.796875" style="308" bestFit="1" customWidth="1"/>
    <col min="14598" max="14598" width="8.19921875" style="308"/>
    <col min="14599" max="14599" width="13.09765625" style="308" customWidth="1"/>
    <col min="14600" max="14600" width="13.59765625" style="308" customWidth="1"/>
    <col min="14601" max="14601" width="11.19921875" style="308" customWidth="1"/>
    <col min="14602" max="14603" width="8.19921875" style="308"/>
    <col min="14604" max="14604" width="8.796875" style="308" bestFit="1" customWidth="1"/>
    <col min="14605" max="14605" width="10.796875" style="308" bestFit="1" customWidth="1"/>
    <col min="14606" max="14845" width="8.19921875" style="308"/>
    <col min="14846" max="14846" width="4.19921875" style="308" customWidth="1"/>
    <col min="14847" max="14847" width="8" style="308" customWidth="1"/>
    <col min="14848" max="14848" width="8.09765625" style="308" bestFit="1" customWidth="1"/>
    <col min="14849" max="14849" width="11.09765625" style="308" customWidth="1"/>
    <col min="14850" max="14850" width="47.296875" style="308" customWidth="1"/>
    <col min="14851" max="14851" width="10.296875" style="308" bestFit="1" customWidth="1"/>
    <col min="14852" max="14852" width="5.09765625" style="308" customWidth="1"/>
    <col min="14853" max="14853" width="9.796875" style="308" bestFit="1" customWidth="1"/>
    <col min="14854" max="14854" width="8.19921875" style="308"/>
    <col min="14855" max="14855" width="13.09765625" style="308" customWidth="1"/>
    <col min="14856" max="14856" width="13.59765625" style="308" customWidth="1"/>
    <col min="14857" max="14857" width="11.19921875" style="308" customWidth="1"/>
    <col min="14858" max="14859" width="8.19921875" style="308"/>
    <col min="14860" max="14860" width="8.796875" style="308" bestFit="1" customWidth="1"/>
    <col min="14861" max="14861" width="10.796875" style="308" bestFit="1" customWidth="1"/>
    <col min="14862" max="15101" width="8.19921875" style="308"/>
    <col min="15102" max="15102" width="4.19921875" style="308" customWidth="1"/>
    <col min="15103" max="15103" width="8" style="308" customWidth="1"/>
    <col min="15104" max="15104" width="8.09765625" style="308" bestFit="1" customWidth="1"/>
    <col min="15105" max="15105" width="11.09765625" style="308" customWidth="1"/>
    <col min="15106" max="15106" width="47.296875" style="308" customWidth="1"/>
    <col min="15107" max="15107" width="10.296875" style="308" bestFit="1" customWidth="1"/>
    <col min="15108" max="15108" width="5.09765625" style="308" customWidth="1"/>
    <col min="15109" max="15109" width="9.796875" style="308" bestFit="1" customWidth="1"/>
    <col min="15110" max="15110" width="8.19921875" style="308"/>
    <col min="15111" max="15111" width="13.09765625" style="308" customWidth="1"/>
    <col min="15112" max="15112" width="13.59765625" style="308" customWidth="1"/>
    <col min="15113" max="15113" width="11.19921875" style="308" customWidth="1"/>
    <col min="15114" max="15115" width="8.19921875" style="308"/>
    <col min="15116" max="15116" width="8.796875" style="308" bestFit="1" customWidth="1"/>
    <col min="15117" max="15117" width="10.796875" style="308" bestFit="1" customWidth="1"/>
    <col min="15118" max="15357" width="8.19921875" style="308"/>
    <col min="15358" max="15358" width="4.19921875" style="308" customWidth="1"/>
    <col min="15359" max="15359" width="8" style="308" customWidth="1"/>
    <col min="15360" max="15360" width="8.09765625" style="308" bestFit="1" customWidth="1"/>
    <col min="15361" max="15361" width="11.09765625" style="308" customWidth="1"/>
    <col min="15362" max="15362" width="47.296875" style="308" customWidth="1"/>
    <col min="15363" max="15363" width="10.296875" style="308" bestFit="1" customWidth="1"/>
    <col min="15364" max="15364" width="5.09765625" style="308" customWidth="1"/>
    <col min="15365" max="15365" width="9.796875" style="308" bestFit="1" customWidth="1"/>
    <col min="15366" max="15366" width="8.19921875" style="308"/>
    <col min="15367" max="15367" width="13.09765625" style="308" customWidth="1"/>
    <col min="15368" max="15368" width="13.59765625" style="308" customWidth="1"/>
    <col min="15369" max="15369" width="11.19921875" style="308" customWidth="1"/>
    <col min="15370" max="15371" width="8.19921875" style="308"/>
    <col min="15372" max="15372" width="8.796875" style="308" bestFit="1" customWidth="1"/>
    <col min="15373" max="15373" width="10.796875" style="308" bestFit="1" customWidth="1"/>
    <col min="15374" max="15613" width="8.19921875" style="308"/>
    <col min="15614" max="15614" width="4.19921875" style="308" customWidth="1"/>
    <col min="15615" max="15615" width="8" style="308" customWidth="1"/>
    <col min="15616" max="15616" width="8.09765625" style="308" bestFit="1" customWidth="1"/>
    <col min="15617" max="15617" width="11.09765625" style="308" customWidth="1"/>
    <col min="15618" max="15618" width="47.296875" style="308" customWidth="1"/>
    <col min="15619" max="15619" width="10.296875" style="308" bestFit="1" customWidth="1"/>
    <col min="15620" max="15620" width="5.09765625" style="308" customWidth="1"/>
    <col min="15621" max="15621" width="9.796875" style="308" bestFit="1" customWidth="1"/>
    <col min="15622" max="15622" width="8.19921875" style="308"/>
    <col min="15623" max="15623" width="13.09765625" style="308" customWidth="1"/>
    <col min="15624" max="15624" width="13.59765625" style="308" customWidth="1"/>
    <col min="15625" max="15625" width="11.19921875" style="308" customWidth="1"/>
    <col min="15626" max="15627" width="8.19921875" style="308"/>
    <col min="15628" max="15628" width="8.796875" style="308" bestFit="1" customWidth="1"/>
    <col min="15629" max="15629" width="10.796875" style="308" bestFit="1" customWidth="1"/>
    <col min="15630" max="15869" width="8.19921875" style="308"/>
    <col min="15870" max="15870" width="4.19921875" style="308" customWidth="1"/>
    <col min="15871" max="15871" width="8" style="308" customWidth="1"/>
    <col min="15872" max="15872" width="8.09765625" style="308" bestFit="1" customWidth="1"/>
    <col min="15873" max="15873" width="11.09765625" style="308" customWidth="1"/>
    <col min="15874" max="15874" width="47.296875" style="308" customWidth="1"/>
    <col min="15875" max="15875" width="10.296875" style="308" bestFit="1" customWidth="1"/>
    <col min="15876" max="15876" width="5.09765625" style="308" customWidth="1"/>
    <col min="15877" max="15877" width="9.796875" style="308" bestFit="1" customWidth="1"/>
    <col min="15878" max="15878" width="8.19921875" style="308"/>
    <col min="15879" max="15879" width="13.09765625" style="308" customWidth="1"/>
    <col min="15880" max="15880" width="13.59765625" style="308" customWidth="1"/>
    <col min="15881" max="15881" width="11.19921875" style="308" customWidth="1"/>
    <col min="15882" max="15883" width="8.19921875" style="308"/>
    <col min="15884" max="15884" width="8.796875" style="308" bestFit="1" customWidth="1"/>
    <col min="15885" max="15885" width="10.796875" style="308" bestFit="1" customWidth="1"/>
    <col min="15886" max="16125" width="8.19921875" style="308"/>
    <col min="16126" max="16126" width="4.19921875" style="308" customWidth="1"/>
    <col min="16127" max="16127" width="8" style="308" customWidth="1"/>
    <col min="16128" max="16128" width="8.09765625" style="308" bestFit="1" customWidth="1"/>
    <col min="16129" max="16129" width="11.09765625" style="308" customWidth="1"/>
    <col min="16130" max="16130" width="47.296875" style="308" customWidth="1"/>
    <col min="16131" max="16131" width="10.296875" style="308" bestFit="1" customWidth="1"/>
    <col min="16132" max="16132" width="5.09765625" style="308" customWidth="1"/>
    <col min="16133" max="16133" width="9.796875" style="308" bestFit="1" customWidth="1"/>
    <col min="16134" max="16134" width="8.19921875" style="308"/>
    <col min="16135" max="16135" width="13.09765625" style="308" customWidth="1"/>
    <col min="16136" max="16136" width="13.59765625" style="308" customWidth="1"/>
    <col min="16137" max="16137" width="11.19921875" style="308" customWidth="1"/>
    <col min="16138" max="16139" width="8.19921875" style="308"/>
    <col min="16140" max="16140" width="8.796875" style="308" bestFit="1" customWidth="1"/>
    <col min="16141" max="16141" width="10.796875" style="308" bestFit="1" customWidth="1"/>
    <col min="16142" max="16384" width="8.19921875" style="308"/>
  </cols>
  <sheetData>
    <row r="1" spans="1:16">
      <c r="A1" s="338" t="s">
        <v>0</v>
      </c>
      <c r="E1" s="340" t="s">
        <v>1253</v>
      </c>
      <c r="J1" s="342" t="s">
        <v>1281</v>
      </c>
      <c r="K1" s="343" t="s">
        <v>1275</v>
      </c>
      <c r="L1" s="343">
        <v>8</v>
      </c>
      <c r="M1" s="343" t="s">
        <v>1276</v>
      </c>
      <c r="N1" s="343"/>
    </row>
    <row r="2" spans="1:16">
      <c r="A2" s="344" t="s">
        <v>1</v>
      </c>
      <c r="B2" s="344"/>
      <c r="C2" s="345"/>
      <c r="D2" s="346" t="s">
        <v>1279</v>
      </c>
      <c r="E2" s="340" t="s">
        <v>1402</v>
      </c>
      <c r="G2" s="339"/>
      <c r="J2" s="347"/>
      <c r="K2" s="348">
        <v>419.8</v>
      </c>
      <c r="L2" s="348">
        <v>0</v>
      </c>
      <c r="M2" s="348">
        <v>4320</v>
      </c>
      <c r="N2" s="348">
        <v>0</v>
      </c>
    </row>
    <row r="3" spans="1:16">
      <c r="A3" s="344" t="s">
        <v>5</v>
      </c>
      <c r="B3" s="344"/>
      <c r="C3" s="345"/>
      <c r="D3" s="340"/>
      <c r="E3" s="340"/>
      <c r="G3" s="339"/>
      <c r="I3" s="349"/>
      <c r="J3" s="350"/>
      <c r="K3" s="338"/>
    </row>
    <row r="4" spans="1:16" ht="14.4" thickBot="1">
      <c r="A4" s="351" t="s">
        <v>8</v>
      </c>
      <c r="B4" s="344"/>
      <c r="C4" s="345"/>
      <c r="D4" s="340"/>
      <c r="E4" s="352">
        <v>2141</v>
      </c>
      <c r="G4" s="353"/>
      <c r="I4" s="349"/>
      <c r="J4" s="350"/>
      <c r="K4" s="338"/>
    </row>
    <row r="5" spans="1:16" ht="14.4">
      <c r="A5" s="354" t="s">
        <v>10</v>
      </c>
      <c r="B5" s="355"/>
      <c r="C5" s="356"/>
      <c r="D5" s="357"/>
      <c r="E5" s="762" t="s">
        <v>11</v>
      </c>
      <c r="F5" s="763"/>
      <c r="G5" s="766" t="s">
        <v>12</v>
      </c>
      <c r="H5" s="768" t="s">
        <v>13</v>
      </c>
      <c r="I5" s="333" t="s">
        <v>14</v>
      </c>
      <c r="L5" s="338"/>
      <c r="M5" s="770" t="s">
        <v>15</v>
      </c>
      <c r="N5" s="770"/>
    </row>
    <row r="6" spans="1:16" ht="14.4" thickBot="1">
      <c r="A6" s="358" t="s">
        <v>16</v>
      </c>
      <c r="B6" s="359" t="s">
        <v>17</v>
      </c>
      <c r="C6" s="359" t="s">
        <v>18</v>
      </c>
      <c r="D6" s="359" t="s">
        <v>19</v>
      </c>
      <c r="E6" s="764"/>
      <c r="F6" s="765"/>
      <c r="G6" s="767"/>
      <c r="H6" s="769"/>
      <c r="I6" s="360">
        <f>SUM(I16:I284)</f>
        <v>44</v>
      </c>
      <c r="J6" s="361" t="s">
        <v>20</v>
      </c>
      <c r="K6" s="361" t="s">
        <v>21</v>
      </c>
      <c r="M6" s="362" t="s">
        <v>22</v>
      </c>
      <c r="N6" s="363" t="s">
        <v>23</v>
      </c>
    </row>
    <row r="7" spans="1:16">
      <c r="A7" s="364"/>
      <c r="B7" s="365"/>
      <c r="C7" s="365"/>
      <c r="D7" s="365"/>
      <c r="E7" s="366"/>
      <c r="F7" s="367"/>
      <c r="G7" s="368"/>
      <c r="H7" s="540"/>
    </row>
    <row r="8" spans="1:16" ht="15.6">
      <c r="A8" s="315"/>
      <c r="B8" s="438" t="s">
        <v>31</v>
      </c>
      <c r="C8" s="511"/>
      <c r="D8" s="512"/>
      <c r="E8" s="377" t="s">
        <v>1309</v>
      </c>
      <c r="F8" s="513"/>
      <c r="G8" s="511"/>
      <c r="H8" s="540"/>
      <c r="P8" s="325"/>
    </row>
    <row r="9" spans="1:16">
      <c r="A9" s="315"/>
      <c r="B9" s="365"/>
      <c r="C9" s="365"/>
      <c r="D9" s="365"/>
      <c r="E9" s="366"/>
      <c r="F9" s="514"/>
      <c r="G9" s="368"/>
      <c r="H9" s="540"/>
      <c r="P9" s="325"/>
    </row>
    <row r="10" spans="1:16" ht="27.6">
      <c r="A10" s="299">
        <f>MAX(A$1:A9)+1</f>
        <v>1</v>
      </c>
      <c r="B10" s="365"/>
      <c r="C10" s="375" t="s">
        <v>155</v>
      </c>
      <c r="D10" s="376"/>
      <c r="E10" s="377" t="s">
        <v>156</v>
      </c>
      <c r="F10" s="515"/>
      <c r="G10" s="379" t="s">
        <v>99</v>
      </c>
      <c r="H10" s="380">
        <f>F14</f>
        <v>87.6</v>
      </c>
      <c r="I10" s="333">
        <v>1</v>
      </c>
      <c r="P10" s="325"/>
    </row>
    <row r="11" spans="1:16" ht="27.6">
      <c r="A11" s="315"/>
      <c r="B11" s="365"/>
      <c r="C11" s="375"/>
      <c r="D11" s="442" t="s">
        <v>1310</v>
      </c>
      <c r="E11" s="443" t="s">
        <v>1311</v>
      </c>
      <c r="F11" s="516"/>
      <c r="G11" s="441" t="s">
        <v>99</v>
      </c>
      <c r="H11" s="382"/>
      <c r="I11" s="322"/>
      <c r="P11" s="325"/>
    </row>
    <row r="12" spans="1:16">
      <c r="A12" s="315"/>
      <c r="B12" s="365"/>
      <c r="C12" s="365"/>
      <c r="D12" s="442"/>
      <c r="E12" s="517" t="s">
        <v>1312</v>
      </c>
      <c r="F12" s="518">
        <f>F211*2+2*3</f>
        <v>32</v>
      </c>
      <c r="G12" s="441"/>
      <c r="H12" s="382"/>
      <c r="I12" s="322"/>
      <c r="P12" s="325"/>
    </row>
    <row r="13" spans="1:16">
      <c r="A13" s="315"/>
      <c r="B13" s="365"/>
      <c r="C13" s="365"/>
      <c r="D13" s="365"/>
      <c r="E13" s="517" t="s">
        <v>1313</v>
      </c>
      <c r="F13" s="519">
        <f>F132</f>
        <v>55.6</v>
      </c>
      <c r="G13" s="368"/>
      <c r="H13" s="382"/>
      <c r="P13" s="325"/>
    </row>
    <row r="14" spans="1:16" s="324" customFormat="1">
      <c r="A14" s="315"/>
      <c r="B14" s="365"/>
      <c r="C14" s="365"/>
      <c r="D14" s="365"/>
      <c r="E14" s="366"/>
      <c r="F14" s="320">
        <f>SUM(F12:F13)</f>
        <v>87.6</v>
      </c>
      <c r="G14" s="368"/>
      <c r="H14" s="382"/>
      <c r="I14" s="322"/>
      <c r="J14" s="323"/>
      <c r="M14" s="308"/>
      <c r="N14" s="308"/>
      <c r="P14" s="325"/>
    </row>
    <row r="15" spans="1:16" s="324" customFormat="1">
      <c r="A15" s="315"/>
      <c r="B15" s="365"/>
      <c r="C15" s="365"/>
      <c r="D15" s="365"/>
      <c r="E15" s="366"/>
      <c r="F15" s="514"/>
      <c r="G15" s="368"/>
      <c r="H15" s="382"/>
      <c r="I15" s="322"/>
      <c r="J15" s="323"/>
      <c r="M15" s="308"/>
      <c r="N15" s="308"/>
      <c r="P15" s="325"/>
    </row>
    <row r="16" spans="1:16">
      <c r="A16" s="315" t="str">
        <f>IF(I16&lt;&gt;"",MAX(A$1:A7)+1,"")</f>
        <v/>
      </c>
      <c r="B16" s="369" t="s">
        <v>178</v>
      </c>
      <c r="C16" s="370"/>
      <c r="D16" s="371"/>
      <c r="E16" s="372" t="s">
        <v>179</v>
      </c>
      <c r="F16" s="373"/>
      <c r="G16" s="368"/>
      <c r="H16" s="382"/>
      <c r="P16" s="325"/>
    </row>
    <row r="17" spans="1:16">
      <c r="A17" s="315" t="str">
        <f>IF(I17&lt;&gt;"",MAX(A$1:A16)+1,"")</f>
        <v/>
      </c>
      <c r="B17" s="365"/>
      <c r="C17" s="365"/>
      <c r="D17" s="365"/>
      <c r="E17" s="374"/>
      <c r="F17" s="373"/>
      <c r="G17" s="368"/>
      <c r="H17" s="382"/>
      <c r="P17" s="325"/>
    </row>
    <row r="18" spans="1:16">
      <c r="A18" s="315">
        <f>IF(I18&lt;&gt;"",MAX(A$1:A17)+1,"")</f>
        <v>2</v>
      </c>
      <c r="B18" s="365"/>
      <c r="C18" s="375" t="s">
        <v>1206</v>
      </c>
      <c r="D18" s="376"/>
      <c r="E18" s="377" t="s">
        <v>1207</v>
      </c>
      <c r="F18" s="378"/>
      <c r="G18" s="379" t="s">
        <v>35</v>
      </c>
      <c r="H18" s="380">
        <f>F23</f>
        <v>29901</v>
      </c>
      <c r="I18" s="333">
        <v>1</v>
      </c>
      <c r="P18" s="325"/>
    </row>
    <row r="19" spans="1:16">
      <c r="A19" s="315"/>
      <c r="B19" s="365"/>
      <c r="C19" s="370"/>
      <c r="D19" s="371"/>
      <c r="E19" s="381" t="s">
        <v>1246</v>
      </c>
      <c r="F19" s="327"/>
      <c r="G19" s="370"/>
      <c r="H19" s="382"/>
      <c r="I19" s="322"/>
      <c r="P19" s="325"/>
    </row>
    <row r="20" spans="1:16">
      <c r="A20" s="315"/>
      <c r="B20" s="365"/>
      <c r="C20" s="370"/>
      <c r="D20" s="371"/>
      <c r="E20" s="381" t="s">
        <v>1256</v>
      </c>
      <c r="F20" s="327"/>
      <c r="G20" s="370"/>
      <c r="H20" s="382"/>
      <c r="I20" s="322"/>
      <c r="P20" s="325"/>
    </row>
    <row r="21" spans="1:16">
      <c r="A21" s="315"/>
      <c r="B21" s="365"/>
      <c r="C21" s="370"/>
      <c r="D21" s="371"/>
      <c r="E21" s="381" t="str">
        <f>$J$1</f>
        <v>vetva I</v>
      </c>
      <c r="F21" s="327">
        <v>3853</v>
      </c>
      <c r="G21" s="370"/>
      <c r="H21" s="382"/>
      <c r="I21" s="322"/>
      <c r="P21" s="325"/>
    </row>
    <row r="22" spans="1:16">
      <c r="A22" s="315"/>
      <c r="B22" s="365"/>
      <c r="C22" s="370"/>
      <c r="D22" s="371"/>
      <c r="E22" s="381" t="s">
        <v>1308</v>
      </c>
      <c r="F22" s="383">
        <f>F51+F52</f>
        <v>26048</v>
      </c>
      <c r="G22" s="370"/>
      <c r="H22" s="382"/>
      <c r="I22" s="322"/>
      <c r="P22" s="325"/>
    </row>
    <row r="23" spans="1:16">
      <c r="A23" s="315"/>
      <c r="B23" s="365"/>
      <c r="C23" s="370"/>
      <c r="D23" s="371"/>
      <c r="E23" s="381"/>
      <c r="F23" s="327">
        <f>SUM(F21:F22)</f>
        <v>29901</v>
      </c>
      <c r="G23" s="370"/>
      <c r="H23" s="382"/>
      <c r="I23" s="322"/>
      <c r="P23" s="325"/>
    </row>
    <row r="24" spans="1:16">
      <c r="A24" s="315" t="str">
        <f>IF(I24&lt;&gt;"",MAX(A$1:A17)+1,"")</f>
        <v/>
      </c>
      <c r="B24" s="365"/>
      <c r="C24" s="365"/>
      <c r="D24" s="384"/>
      <c r="E24" s="385"/>
      <c r="F24" s="386"/>
      <c r="G24" s="365"/>
      <c r="H24" s="382"/>
      <c r="P24" s="325"/>
    </row>
    <row r="25" spans="1:16" s="324" customFormat="1">
      <c r="A25" s="315" t="str">
        <f>IF(I25&lt;&gt;"",MAX(A$1:A24)+1,"")</f>
        <v/>
      </c>
      <c r="B25" s="369" t="s">
        <v>287</v>
      </c>
      <c r="C25" s="370"/>
      <c r="D25" s="371"/>
      <c r="E25" s="372" t="s">
        <v>288</v>
      </c>
      <c r="F25" s="387"/>
      <c r="G25" s="370"/>
      <c r="H25" s="382"/>
      <c r="I25" s="322"/>
      <c r="J25" s="323"/>
      <c r="M25" s="308"/>
      <c r="N25" s="308"/>
      <c r="P25" s="325"/>
    </row>
    <row r="26" spans="1:16" s="324" customFormat="1">
      <c r="A26" s="315" t="str">
        <f>IF(I26&lt;&gt;"",MAX(A$1:A25)+1,"")</f>
        <v/>
      </c>
      <c r="B26" s="388"/>
      <c r="C26" s="388"/>
      <c r="D26" s="321"/>
      <c r="E26" s="366"/>
      <c r="F26" s="320"/>
      <c r="G26" s="389"/>
      <c r="H26" s="390"/>
      <c r="I26" s="322"/>
      <c r="J26" s="323"/>
      <c r="M26" s="308"/>
      <c r="N26" s="308"/>
      <c r="P26" s="325"/>
    </row>
    <row r="27" spans="1:16" s="324" customFormat="1">
      <c r="A27" s="315">
        <f>IF(I27&lt;&gt;"",MAX(A$1:A26)+1,"")</f>
        <v>3</v>
      </c>
      <c r="B27" s="388"/>
      <c r="C27" s="391" t="s">
        <v>1238</v>
      </c>
      <c r="D27" s="392"/>
      <c r="E27" s="319" t="s">
        <v>247</v>
      </c>
      <c r="F27" s="387"/>
      <c r="G27" s="370" t="s">
        <v>35</v>
      </c>
      <c r="H27" s="393">
        <f>F30</f>
        <v>1266</v>
      </c>
      <c r="I27" s="333">
        <v>1</v>
      </c>
      <c r="J27" s="323"/>
      <c r="M27" s="308"/>
      <c r="N27" s="308"/>
      <c r="P27" s="325"/>
    </row>
    <row r="28" spans="1:16" s="324" customFormat="1">
      <c r="A28" s="315" t="str">
        <f>IF(I28&lt;&gt;"",MAX(A$1:A27)+1,"")</f>
        <v/>
      </c>
      <c r="B28" s="388"/>
      <c r="C28" s="394"/>
      <c r="D28" s="384"/>
      <c r="E28" s="395" t="s">
        <v>292</v>
      </c>
      <c r="F28" s="386"/>
      <c r="G28" s="365"/>
      <c r="H28" s="390"/>
      <c r="I28" s="322"/>
      <c r="J28" s="323"/>
      <c r="M28" s="308"/>
      <c r="N28" s="308"/>
      <c r="P28" s="325"/>
    </row>
    <row r="29" spans="1:16" s="324" customFormat="1">
      <c r="A29" s="315"/>
      <c r="B29" s="388"/>
      <c r="C29" s="394"/>
      <c r="D29" s="384"/>
      <c r="E29" s="381" t="str">
        <f>$J$1</f>
        <v>vetva I</v>
      </c>
      <c r="F29" s="396">
        <v>1266</v>
      </c>
      <c r="G29" s="365"/>
      <c r="H29" s="390"/>
      <c r="I29" s="322"/>
      <c r="J29" s="323"/>
      <c r="M29" s="308"/>
      <c r="N29" s="308"/>
      <c r="P29" s="325"/>
    </row>
    <row r="30" spans="1:16" s="324" customFormat="1">
      <c r="A30" s="315"/>
      <c r="B30" s="388"/>
      <c r="C30" s="394"/>
      <c r="D30" s="384"/>
      <c r="E30" s="381"/>
      <c r="F30" s="386">
        <f>SUM(F29:F29)</f>
        <v>1266</v>
      </c>
      <c r="G30" s="365"/>
      <c r="H30" s="390"/>
      <c r="I30" s="322"/>
      <c r="J30" s="323"/>
      <c r="M30" s="308"/>
      <c r="N30" s="308"/>
      <c r="P30" s="325"/>
    </row>
    <row r="31" spans="1:16" s="324" customFormat="1" ht="27.6">
      <c r="A31" s="315" t="str">
        <f>IF(I31&lt;&gt;"",MAX(A$1:A28)+1,"")</f>
        <v/>
      </c>
      <c r="B31" s="388"/>
      <c r="C31" s="394"/>
      <c r="D31" s="384"/>
      <c r="E31" s="397" t="s">
        <v>293</v>
      </c>
      <c r="F31" s="386"/>
      <c r="G31" s="365"/>
      <c r="H31" s="390"/>
      <c r="I31" s="322"/>
      <c r="J31" s="323"/>
      <c r="M31" s="308"/>
      <c r="N31" s="308"/>
      <c r="P31" s="325"/>
    </row>
    <row r="32" spans="1:16" s="324" customFormat="1">
      <c r="A32" s="315" t="str">
        <f>IF(I32&lt;&gt;"",MAX(A$1:A31)+1,"")</f>
        <v/>
      </c>
      <c r="B32" s="398"/>
      <c r="C32" s="394"/>
      <c r="D32" s="384"/>
      <c r="E32" s="395"/>
      <c r="F32" s="399"/>
      <c r="G32" s="365"/>
      <c r="H32" s="393"/>
      <c r="I32" s="322"/>
      <c r="J32" s="323"/>
      <c r="M32" s="308"/>
      <c r="N32" s="308"/>
      <c r="P32" s="325"/>
    </row>
    <row r="33" spans="1:16" s="324" customFormat="1" ht="27.6">
      <c r="A33" s="315">
        <f>IF(I33&lt;&gt;"",MAX(A$1:A32)+1,"")</f>
        <v>4</v>
      </c>
      <c r="B33" s="388"/>
      <c r="C33" s="400" t="s">
        <v>294</v>
      </c>
      <c r="D33" s="371"/>
      <c r="E33" s="401" t="s">
        <v>295</v>
      </c>
      <c r="F33" s="387"/>
      <c r="G33" s="370" t="s">
        <v>61</v>
      </c>
      <c r="H33" s="393">
        <f>F38</f>
        <v>6330</v>
      </c>
      <c r="I33" s="333">
        <v>1</v>
      </c>
      <c r="J33" s="323"/>
      <c r="M33" s="308"/>
      <c r="N33" s="308"/>
      <c r="P33" s="325"/>
    </row>
    <row r="34" spans="1:16" s="324" customFormat="1" ht="27.6">
      <c r="A34" s="315" t="str">
        <f>IF(I34&lt;&gt;"",MAX(A$1:A33)+1,"")</f>
        <v/>
      </c>
      <c r="B34" s="388"/>
      <c r="C34" s="394"/>
      <c r="D34" s="384" t="s">
        <v>296</v>
      </c>
      <c r="E34" s="402" t="s">
        <v>297</v>
      </c>
      <c r="F34" s="320"/>
      <c r="G34" s="365" t="s">
        <v>61</v>
      </c>
      <c r="H34" s="390"/>
      <c r="I34" s="322"/>
      <c r="J34" s="323"/>
      <c r="M34" s="308"/>
      <c r="N34" s="308"/>
      <c r="P34" s="325"/>
    </row>
    <row r="35" spans="1:16" s="324" customFormat="1">
      <c r="A35" s="315"/>
      <c r="B35" s="388"/>
      <c r="C35" s="394"/>
      <c r="D35" s="384"/>
      <c r="E35" s="381" t="str">
        <f>$J$1</f>
        <v>vetva I</v>
      </c>
      <c r="F35" s="320"/>
      <c r="G35" s="365"/>
      <c r="H35" s="390"/>
      <c r="I35" s="322"/>
      <c r="J35" s="323"/>
      <c r="M35" s="308"/>
      <c r="N35" s="308"/>
      <c r="P35" s="325"/>
    </row>
    <row r="36" spans="1:16" s="324" customFormat="1">
      <c r="A36" s="315" t="str">
        <f>IF(I36&lt;&gt;"",MAX(A$1:A34)+1,"")</f>
        <v/>
      </c>
      <c r="B36" s="388"/>
      <c r="C36" s="394"/>
      <c r="D36" s="384"/>
      <c r="E36" s="395" t="s">
        <v>1242</v>
      </c>
      <c r="F36" s="320"/>
      <c r="G36" s="365"/>
      <c r="H36" s="390"/>
      <c r="I36" s="322"/>
      <c r="J36" s="323"/>
      <c r="M36" s="308"/>
      <c r="N36" s="308"/>
      <c r="P36" s="325"/>
    </row>
    <row r="37" spans="1:16" s="324" customFormat="1">
      <c r="A37" s="315" t="str">
        <f>IF(I37&lt;&gt;"",MAX(A$1:A36)+1,"")</f>
        <v/>
      </c>
      <c r="B37" s="388"/>
      <c r="C37" s="394"/>
      <c r="D37" s="384"/>
      <c r="E37" s="395" t="s">
        <v>1255</v>
      </c>
      <c r="F37" s="403">
        <f>F29/0.2</f>
        <v>6330</v>
      </c>
      <c r="G37" s="365" t="s">
        <v>61</v>
      </c>
      <c r="H37" s="390"/>
      <c r="I37" s="322"/>
      <c r="J37" s="323"/>
      <c r="M37" s="308"/>
      <c r="N37" s="308"/>
      <c r="P37" s="325"/>
    </row>
    <row r="38" spans="1:16" s="324" customFormat="1">
      <c r="A38" s="315" t="str">
        <f>IF(I38&lt;&gt;"",MAX(A$1:A37)+1,"")</f>
        <v/>
      </c>
      <c r="B38" s="388"/>
      <c r="C38" s="394"/>
      <c r="D38" s="384"/>
      <c r="E38" s="395"/>
      <c r="F38" s="320">
        <f>SUM(F37)</f>
        <v>6330</v>
      </c>
      <c r="G38" s="365" t="s">
        <v>61</v>
      </c>
      <c r="H38" s="390"/>
      <c r="I38" s="322"/>
      <c r="J38" s="323"/>
      <c r="M38" s="308"/>
      <c r="N38" s="308"/>
      <c r="P38" s="325"/>
    </row>
    <row r="39" spans="1:16" s="324" customFormat="1">
      <c r="A39" s="315"/>
      <c r="B39" s="398"/>
      <c r="C39" s="394"/>
      <c r="D39" s="384"/>
      <c r="E39" s="395" t="s">
        <v>134</v>
      </c>
      <c r="F39" s="320"/>
      <c r="G39" s="365"/>
      <c r="H39" s="393"/>
      <c r="I39" s="322"/>
      <c r="J39" s="323"/>
      <c r="M39" s="308"/>
      <c r="N39" s="308"/>
      <c r="P39" s="325"/>
    </row>
    <row r="40" spans="1:16" s="324" customFormat="1">
      <c r="A40" s="315"/>
      <c r="B40" s="398"/>
      <c r="C40" s="394"/>
      <c r="D40" s="384"/>
      <c r="E40" s="395"/>
      <c r="F40" s="320"/>
      <c r="G40" s="365"/>
      <c r="H40" s="393"/>
      <c r="I40" s="322"/>
      <c r="J40" s="323"/>
      <c r="M40" s="308"/>
      <c r="N40" s="308"/>
      <c r="P40" s="325"/>
    </row>
    <row r="41" spans="1:16" s="324" customFormat="1" ht="27.6">
      <c r="A41" s="315">
        <f>IF(I41&lt;&gt;"",MAX(A$1:A38)+1,"")</f>
        <v>5</v>
      </c>
      <c r="B41" s="388"/>
      <c r="C41" s="400" t="s">
        <v>300</v>
      </c>
      <c r="D41" s="371"/>
      <c r="E41" s="401" t="s">
        <v>301</v>
      </c>
      <c r="F41" s="387"/>
      <c r="G41" s="370" t="s">
        <v>61</v>
      </c>
      <c r="H41" s="393">
        <f>F43</f>
        <v>6330</v>
      </c>
      <c r="I41" s="333">
        <v>1</v>
      </c>
      <c r="J41" s="323"/>
      <c r="M41" s="308"/>
      <c r="N41" s="308"/>
      <c r="P41" s="325"/>
    </row>
    <row r="42" spans="1:16" s="324" customFormat="1" ht="27.6">
      <c r="A42" s="315" t="str">
        <f>IF(I42&lt;&gt;"",MAX(A$1:A41)+1,"")</f>
        <v/>
      </c>
      <c r="B42" s="388"/>
      <c r="C42" s="394"/>
      <c r="D42" s="384" t="s">
        <v>302</v>
      </c>
      <c r="E42" s="402" t="s">
        <v>303</v>
      </c>
      <c r="F42" s="320"/>
      <c r="G42" s="365" t="s">
        <v>61</v>
      </c>
      <c r="H42" s="390"/>
      <c r="I42" s="322"/>
      <c r="J42" s="323"/>
      <c r="M42" s="308"/>
      <c r="N42" s="308"/>
      <c r="P42" s="325"/>
    </row>
    <row r="43" spans="1:16" s="324" customFormat="1">
      <c r="A43" s="315" t="str">
        <f>IF(I43&lt;&gt;"",MAX(A$1:A42)+1,"")</f>
        <v/>
      </c>
      <c r="B43" s="388"/>
      <c r="C43" s="394"/>
      <c r="D43" s="384"/>
      <c r="E43" s="395" t="s">
        <v>1243</v>
      </c>
      <c r="F43" s="320">
        <f>F38</f>
        <v>6330</v>
      </c>
      <c r="G43" s="365"/>
      <c r="H43" s="390"/>
      <c r="I43" s="322"/>
      <c r="J43" s="323"/>
      <c r="M43" s="308"/>
      <c r="N43" s="308"/>
      <c r="P43" s="325"/>
    </row>
    <row r="44" spans="1:16">
      <c r="A44" s="315" t="str">
        <f>IF(I44&lt;&gt;"",MAX(A$1:A43)+1,"")</f>
        <v/>
      </c>
      <c r="B44" s="668"/>
      <c r="C44" s="669"/>
      <c r="D44" s="670"/>
      <c r="E44" s="671" t="s">
        <v>1403</v>
      </c>
      <c r="F44" s="672"/>
      <c r="G44" s="673"/>
      <c r="H44" s="799"/>
      <c r="J44" s="674"/>
      <c r="K44" s="674"/>
      <c r="L44" s="307"/>
      <c r="O44" s="306"/>
      <c r="P44" s="306"/>
    </row>
    <row r="45" spans="1:16" s="324" customFormat="1">
      <c r="A45" s="315"/>
      <c r="B45" s="369"/>
      <c r="C45" s="370"/>
      <c r="D45" s="371"/>
      <c r="E45" s="372"/>
      <c r="F45" s="404"/>
      <c r="G45" s="370"/>
      <c r="H45" s="382"/>
      <c r="I45" s="322"/>
      <c r="J45" s="323"/>
      <c r="M45" s="308"/>
      <c r="N45" s="308"/>
      <c r="P45" s="325"/>
    </row>
    <row r="46" spans="1:16" s="324" customFormat="1">
      <c r="A46" s="315"/>
      <c r="B46" s="405" t="s">
        <v>1234</v>
      </c>
      <c r="C46" s="370"/>
      <c r="D46" s="371"/>
      <c r="E46" s="372" t="s">
        <v>1235</v>
      </c>
      <c r="F46" s="404"/>
      <c r="G46" s="370"/>
      <c r="H46" s="382"/>
      <c r="I46" s="322"/>
      <c r="J46" s="323"/>
      <c r="M46" s="308"/>
      <c r="N46" s="308"/>
      <c r="P46" s="325"/>
    </row>
    <row r="47" spans="1:16" s="324" customFormat="1">
      <c r="A47" s="315"/>
      <c r="B47" s="369"/>
      <c r="C47" s="370"/>
      <c r="D47" s="371"/>
      <c r="E47" s="372"/>
      <c r="F47" s="404"/>
      <c r="G47" s="370"/>
      <c r="H47" s="382"/>
      <c r="I47" s="322"/>
      <c r="J47" s="323"/>
      <c r="M47" s="308"/>
      <c r="N47" s="308"/>
      <c r="P47" s="325"/>
    </row>
    <row r="48" spans="1:16" s="324" customFormat="1">
      <c r="A48" s="315">
        <f>IF(I48&lt;&gt;"",MAX(A$1:A47)+1,"")</f>
        <v>6</v>
      </c>
      <c r="B48" s="398"/>
      <c r="C48" s="400" t="s">
        <v>195</v>
      </c>
      <c r="D48" s="371"/>
      <c r="E48" s="372" t="s">
        <v>196</v>
      </c>
      <c r="F48" s="406"/>
      <c r="G48" s="370" t="s">
        <v>35</v>
      </c>
      <c r="H48" s="393">
        <f>F53</f>
        <v>26048</v>
      </c>
      <c r="I48" s="333">
        <v>1</v>
      </c>
      <c r="J48" s="323"/>
      <c r="M48" s="307">
        <f>H48</f>
        <v>26048</v>
      </c>
      <c r="N48" s="308"/>
      <c r="P48" s="325"/>
    </row>
    <row r="49" spans="1:16" s="324" customFormat="1" ht="27.6">
      <c r="A49" s="315" t="str">
        <f>IF(I49&lt;&gt;"",MAX(A$1:A48)+1,"")</f>
        <v/>
      </c>
      <c r="B49" s="398"/>
      <c r="C49" s="317"/>
      <c r="D49" s="384" t="s">
        <v>197</v>
      </c>
      <c r="E49" s="407" t="s">
        <v>198</v>
      </c>
      <c r="F49" s="408"/>
      <c r="G49" s="365" t="s">
        <v>35</v>
      </c>
      <c r="H49" s="390"/>
      <c r="I49" s="322"/>
      <c r="J49" s="323"/>
      <c r="M49" s="307"/>
      <c r="N49" s="308"/>
      <c r="P49" s="325"/>
    </row>
    <row r="50" spans="1:16" s="324" customFormat="1">
      <c r="A50" s="315"/>
      <c r="B50" s="398"/>
      <c r="C50" s="317"/>
      <c r="D50" s="384"/>
      <c r="E50" s="381" t="str">
        <f>$J$1</f>
        <v>vetva I</v>
      </c>
      <c r="F50" s="408"/>
      <c r="G50" s="365"/>
      <c r="H50" s="390"/>
      <c r="I50" s="322"/>
      <c r="J50" s="323"/>
      <c r="M50" s="307"/>
      <c r="N50" s="308"/>
      <c r="P50" s="325"/>
    </row>
    <row r="51" spans="1:16" s="324" customFormat="1">
      <c r="A51" s="315" t="str">
        <f>IF(I51&lt;&gt;"",MAX(A$1:A49)+1,"")</f>
        <v/>
      </c>
      <c r="B51" s="398"/>
      <c r="C51" s="317"/>
      <c r="D51" s="318"/>
      <c r="E51" s="335" t="s">
        <v>1272</v>
      </c>
      <c r="F51" s="409">
        <v>22895</v>
      </c>
      <c r="G51" s="321"/>
      <c r="H51" s="390"/>
      <c r="I51" s="322"/>
      <c r="J51" s="323"/>
      <c r="M51" s="307"/>
      <c r="N51" s="308"/>
      <c r="P51" s="325"/>
    </row>
    <row r="52" spans="1:16" s="324" customFormat="1">
      <c r="A52" s="315" t="str">
        <f>IF(I52&lt;&gt;"",MAX(A$1:A51)+1,"")</f>
        <v/>
      </c>
      <c r="B52" s="398"/>
      <c r="C52" s="317"/>
      <c r="D52" s="318"/>
      <c r="E52" s="335" t="s">
        <v>1273</v>
      </c>
      <c r="F52" s="396">
        <v>3153</v>
      </c>
      <c r="G52" s="321"/>
      <c r="H52" s="390"/>
      <c r="I52" s="322"/>
      <c r="J52" s="323"/>
      <c r="M52" s="307"/>
      <c r="N52" s="308"/>
      <c r="P52" s="325"/>
    </row>
    <row r="53" spans="1:16" s="324" customFormat="1">
      <c r="A53" s="315"/>
      <c r="B53" s="398"/>
      <c r="C53" s="317"/>
      <c r="D53" s="318"/>
      <c r="E53" s="335"/>
      <c r="F53" s="409">
        <f>SUM(F51:F52)</f>
        <v>26048</v>
      </c>
      <c r="G53" s="321"/>
      <c r="H53" s="390"/>
      <c r="I53" s="322"/>
      <c r="J53" s="323"/>
      <c r="M53" s="307"/>
      <c r="N53" s="308"/>
      <c r="P53" s="325"/>
    </row>
    <row r="54" spans="1:16" s="324" customFormat="1">
      <c r="A54" s="315"/>
      <c r="B54" s="398"/>
      <c r="C54" s="317"/>
      <c r="D54" s="318"/>
      <c r="E54" s="335"/>
      <c r="F54" s="409"/>
      <c r="G54" s="321"/>
      <c r="H54" s="390"/>
      <c r="I54" s="322"/>
      <c r="J54" s="323"/>
      <c r="M54" s="307"/>
      <c r="N54" s="308"/>
      <c r="P54" s="325"/>
    </row>
    <row r="55" spans="1:16" s="324" customFormat="1">
      <c r="A55" s="315">
        <f>IF(I55&lt;&gt;"",MAX(A$1:A53)+1,"")</f>
        <v>7</v>
      </c>
      <c r="B55" s="398"/>
      <c r="C55" s="400" t="s">
        <v>206</v>
      </c>
      <c r="D55" s="371"/>
      <c r="E55" s="372" t="s">
        <v>207</v>
      </c>
      <c r="F55" s="406"/>
      <c r="G55" s="370" t="s">
        <v>35</v>
      </c>
      <c r="H55" s="393">
        <f>F59</f>
        <v>188.91</v>
      </c>
      <c r="I55" s="333">
        <v>1</v>
      </c>
      <c r="J55" s="323"/>
      <c r="M55" s="307">
        <f>H55</f>
        <v>188.91</v>
      </c>
      <c r="N55" s="308"/>
      <c r="P55" s="325"/>
    </row>
    <row r="56" spans="1:16" s="324" customFormat="1">
      <c r="A56" s="315" t="str">
        <f>IF(I56&lt;&gt;"",MAX(A$1:A55)+1,"")</f>
        <v/>
      </c>
      <c r="B56" s="398"/>
      <c r="C56" s="317"/>
      <c r="D56" s="384" t="s">
        <v>208</v>
      </c>
      <c r="E56" s="407" t="s">
        <v>209</v>
      </c>
      <c r="F56" s="408"/>
      <c r="G56" s="365" t="s">
        <v>35</v>
      </c>
      <c r="H56" s="390"/>
      <c r="I56" s="322"/>
      <c r="J56" s="323"/>
      <c r="M56" s="307"/>
      <c r="N56" s="308"/>
      <c r="P56" s="325"/>
    </row>
    <row r="57" spans="1:16" s="324" customFormat="1">
      <c r="A57" s="315" t="str">
        <f>IF(I57&lt;&gt;"",MAX(A$1:A56)+1,"")</f>
        <v/>
      </c>
      <c r="B57" s="398"/>
      <c r="C57" s="317"/>
      <c r="D57" s="384"/>
      <c r="E57" s="335" t="s">
        <v>1224</v>
      </c>
      <c r="F57" s="410"/>
      <c r="G57" s="365"/>
      <c r="H57" s="390"/>
      <c r="I57" s="322"/>
      <c r="J57" s="323"/>
      <c r="M57" s="307"/>
      <c r="N57" s="308"/>
      <c r="P57" s="325"/>
    </row>
    <row r="58" spans="1:16" s="324" customFormat="1">
      <c r="A58" s="315"/>
      <c r="B58" s="398"/>
      <c r="C58" s="317"/>
      <c r="D58" s="384"/>
      <c r="E58" s="381" t="str">
        <f>$J$1</f>
        <v>vetva I</v>
      </c>
      <c r="F58" s="396">
        <f>K2*0.45</f>
        <v>188.91</v>
      </c>
      <c r="G58" s="365"/>
      <c r="H58" s="390"/>
      <c r="I58" s="322"/>
      <c r="J58" s="323"/>
      <c r="M58" s="307"/>
      <c r="N58" s="308"/>
      <c r="P58" s="325"/>
    </row>
    <row r="59" spans="1:16" s="324" customFormat="1">
      <c r="A59" s="315" t="str">
        <f>IF(I59&lt;&gt;"",MAX(A$1:A57)+1,"")</f>
        <v/>
      </c>
      <c r="B59" s="398"/>
      <c r="C59" s="317"/>
      <c r="D59" s="384"/>
      <c r="E59" s="411" t="s">
        <v>93</v>
      </c>
      <c r="F59" s="409">
        <f>SUM(F58:F58)</f>
        <v>188.91</v>
      </c>
      <c r="G59" s="365"/>
      <c r="H59" s="390"/>
      <c r="I59" s="322"/>
      <c r="J59" s="323"/>
      <c r="M59" s="307"/>
      <c r="N59" s="308"/>
      <c r="P59" s="325"/>
    </row>
    <row r="60" spans="1:16" s="324" customFormat="1">
      <c r="A60" s="315" t="str">
        <f>IF(I60&lt;&gt;"",MAX(A$1:A59)+1,"")</f>
        <v/>
      </c>
      <c r="B60" s="398"/>
      <c r="C60" s="317"/>
      <c r="D60" s="384"/>
      <c r="E60" s="335"/>
      <c r="F60" s="409"/>
      <c r="G60" s="365"/>
      <c r="H60" s="390"/>
      <c r="I60" s="322"/>
      <c r="J60" s="323"/>
      <c r="M60" s="307"/>
      <c r="N60" s="308"/>
      <c r="P60" s="325"/>
    </row>
    <row r="61" spans="1:16" s="324" customFormat="1">
      <c r="A61" s="315">
        <f>IF(I61&lt;&gt;"",MAX(A$1:A60)+1,"")</f>
        <v>8</v>
      </c>
      <c r="B61" s="398"/>
      <c r="C61" s="375" t="s">
        <v>1187</v>
      </c>
      <c r="D61" s="376"/>
      <c r="E61" s="377" t="s">
        <v>1188</v>
      </c>
      <c r="F61" s="378"/>
      <c r="G61" s="379" t="s">
        <v>35</v>
      </c>
      <c r="H61" s="393">
        <f>F64</f>
        <v>182</v>
      </c>
      <c r="I61" s="333">
        <v>1</v>
      </c>
      <c r="J61" s="323"/>
      <c r="M61" s="308"/>
      <c r="N61" s="308"/>
      <c r="P61" s="325"/>
    </row>
    <row r="62" spans="1:16" s="324" customFormat="1">
      <c r="A62" s="315"/>
      <c r="B62" s="398"/>
      <c r="C62" s="375"/>
      <c r="D62" s="412" t="s">
        <v>1226</v>
      </c>
      <c r="E62" s="413" t="s">
        <v>1227</v>
      </c>
      <c r="F62" s="414"/>
      <c r="G62" s="379"/>
      <c r="H62" s="393"/>
      <c r="I62" s="322"/>
      <c r="J62" s="323"/>
      <c r="M62" s="308"/>
      <c r="N62" s="307">
        <f>H61</f>
        <v>182</v>
      </c>
      <c r="P62" s="325"/>
    </row>
    <row r="63" spans="1:16" s="324" customFormat="1">
      <c r="A63" s="315"/>
      <c r="B63" s="398"/>
      <c r="C63" s="375"/>
      <c r="D63" s="412"/>
      <c r="E63" s="381" t="str">
        <f>$J$1</f>
        <v>vetva I</v>
      </c>
      <c r="F63" s="396">
        <v>182</v>
      </c>
      <c r="G63" s="379"/>
      <c r="H63" s="393"/>
      <c r="I63" s="322"/>
      <c r="J63" s="323"/>
      <c r="M63" s="308"/>
      <c r="N63" s="308"/>
      <c r="P63" s="325"/>
    </row>
    <row r="64" spans="1:16" s="324" customFormat="1" ht="15.75" customHeight="1">
      <c r="A64" s="315"/>
      <c r="B64" s="398"/>
      <c r="C64" s="317"/>
      <c r="D64" s="318"/>
      <c r="E64" s="415" t="s">
        <v>1225</v>
      </c>
      <c r="F64" s="409">
        <f>SUM(F63:F63)</f>
        <v>182</v>
      </c>
      <c r="G64" s="416"/>
      <c r="H64" s="390"/>
      <c r="I64" s="322"/>
      <c r="J64" s="323"/>
      <c r="M64" s="308"/>
      <c r="N64" s="307"/>
      <c r="P64" s="325"/>
    </row>
    <row r="65" spans="1:16" s="324" customFormat="1">
      <c r="A65" s="315"/>
      <c r="B65" s="398"/>
      <c r="C65" s="317"/>
      <c r="D65" s="318"/>
      <c r="E65" s="415"/>
      <c r="F65" s="417"/>
      <c r="G65" s="416"/>
      <c r="H65" s="390"/>
      <c r="I65" s="322"/>
      <c r="J65" s="323"/>
      <c r="M65" s="308"/>
      <c r="N65" s="308"/>
      <c r="P65" s="325"/>
    </row>
    <row r="66" spans="1:16" s="324" customFormat="1" ht="27.6">
      <c r="A66" s="315">
        <f>IF(I66&lt;&gt;"",MAX(A$1:A65)+1,"")</f>
        <v>9</v>
      </c>
      <c r="B66" s="398"/>
      <c r="C66" s="418" t="s">
        <v>1208</v>
      </c>
      <c r="D66" s="419"/>
      <c r="E66" s="420" t="s">
        <v>1209</v>
      </c>
      <c r="F66" s="421"/>
      <c r="G66" s="422" t="s">
        <v>35</v>
      </c>
      <c r="H66" s="393">
        <f>F70</f>
        <v>1933</v>
      </c>
      <c r="I66" s="333">
        <v>1</v>
      </c>
      <c r="J66" s="323"/>
      <c r="M66" s="308"/>
      <c r="N66" s="308"/>
      <c r="P66" s="325"/>
    </row>
    <row r="67" spans="1:16" s="324" customFormat="1" ht="27.6">
      <c r="A67" s="315"/>
      <c r="B67" s="398"/>
      <c r="C67" s="418"/>
      <c r="D67" s="419"/>
      <c r="E67" s="335" t="s">
        <v>1210</v>
      </c>
      <c r="F67" s="409"/>
      <c r="G67" s="422"/>
      <c r="H67" s="390"/>
      <c r="I67" s="339"/>
      <c r="J67" s="323"/>
      <c r="M67" s="308"/>
      <c r="N67" s="308"/>
      <c r="P67" s="325"/>
    </row>
    <row r="68" spans="1:16" s="324" customFormat="1">
      <c r="A68" s="315"/>
      <c r="B68" s="398"/>
      <c r="C68" s="418"/>
      <c r="D68" s="419"/>
      <c r="E68" s="335" t="s">
        <v>1254</v>
      </c>
      <c r="F68" s="409"/>
      <c r="G68" s="422"/>
      <c r="H68" s="390"/>
      <c r="I68" s="339"/>
      <c r="J68" s="323"/>
      <c r="M68" s="308"/>
      <c r="N68" s="308"/>
      <c r="P68" s="325"/>
    </row>
    <row r="69" spans="1:16" s="324" customFormat="1">
      <c r="A69" s="315"/>
      <c r="B69" s="398"/>
      <c r="C69" s="418"/>
      <c r="D69" s="419"/>
      <c r="E69" s="381" t="str">
        <f>$J$1</f>
        <v>vetva I</v>
      </c>
      <c r="F69" s="423">
        <v>1933</v>
      </c>
      <c r="G69" s="422"/>
      <c r="H69" s="390"/>
      <c r="I69" s="339"/>
      <c r="J69" s="323"/>
      <c r="M69" s="308"/>
      <c r="N69" s="308"/>
      <c r="P69" s="325"/>
    </row>
    <row r="70" spans="1:16" s="324" customFormat="1">
      <c r="A70" s="315"/>
      <c r="B70" s="398"/>
      <c r="C70" s="317"/>
      <c r="D70" s="318"/>
      <c r="E70" s="424"/>
      <c r="F70" s="409">
        <f>SUM(F69:F69)</f>
        <v>1933</v>
      </c>
      <c r="G70" s="416"/>
      <c r="H70" s="390"/>
      <c r="I70" s="322"/>
      <c r="J70" s="323"/>
      <c r="M70" s="308"/>
      <c r="N70" s="308"/>
      <c r="P70" s="325"/>
    </row>
    <row r="71" spans="1:16" s="324" customFormat="1">
      <c r="A71" s="315"/>
      <c r="B71" s="398"/>
      <c r="C71" s="317"/>
      <c r="D71" s="318"/>
      <c r="E71" s="424"/>
      <c r="F71" s="409"/>
      <c r="G71" s="416"/>
      <c r="H71" s="390"/>
      <c r="I71" s="322"/>
      <c r="J71" s="323"/>
      <c r="M71" s="308"/>
      <c r="N71" s="308"/>
      <c r="P71" s="325"/>
    </row>
    <row r="72" spans="1:16" s="324" customFormat="1" ht="27.6">
      <c r="A72" s="315">
        <f>IF(I72&lt;&gt;"",MAX(A$1:A71)+1,"")</f>
        <v>10</v>
      </c>
      <c r="B72" s="398"/>
      <c r="C72" s="425" t="s">
        <v>253</v>
      </c>
      <c r="D72" s="426"/>
      <c r="E72" s="427" t="s">
        <v>254</v>
      </c>
      <c r="F72" s="428"/>
      <c r="G72" s="429" t="s">
        <v>61</v>
      </c>
      <c r="H72" s="393">
        <f>F75</f>
        <v>2813</v>
      </c>
      <c r="I72" s="333">
        <v>1</v>
      </c>
      <c r="J72" s="323"/>
      <c r="M72" s="308"/>
      <c r="N72" s="308"/>
      <c r="P72" s="325"/>
    </row>
    <row r="73" spans="1:16" s="324" customFormat="1" ht="27.6">
      <c r="A73" s="315"/>
      <c r="B73" s="398"/>
      <c r="C73" s="430"/>
      <c r="D73" s="412" t="s">
        <v>255</v>
      </c>
      <c r="E73" s="413" t="s">
        <v>256</v>
      </c>
      <c r="F73" s="431"/>
      <c r="G73" s="432" t="s">
        <v>61</v>
      </c>
      <c r="H73" s="390"/>
      <c r="I73" s="322"/>
      <c r="J73" s="323"/>
      <c r="M73" s="308"/>
      <c r="N73" s="308"/>
      <c r="P73" s="325"/>
    </row>
    <row r="74" spans="1:16" s="324" customFormat="1">
      <c r="A74" s="315"/>
      <c r="B74" s="398"/>
      <c r="C74" s="430"/>
      <c r="D74" s="412"/>
      <c r="E74" s="381" t="str">
        <f>$J$1</f>
        <v>vetva I</v>
      </c>
      <c r="F74" s="433">
        <f>5626/2</f>
        <v>2813</v>
      </c>
      <c r="G74" s="432"/>
      <c r="H74" s="390"/>
      <c r="I74" s="322"/>
      <c r="J74" s="323"/>
      <c r="M74" s="308"/>
      <c r="N74" s="308"/>
      <c r="P74" s="325"/>
    </row>
    <row r="75" spans="1:16" s="324" customFormat="1">
      <c r="A75" s="315"/>
      <c r="B75" s="398"/>
      <c r="C75" s="430"/>
      <c r="D75" s="412"/>
      <c r="E75" s="381"/>
      <c r="F75" s="434">
        <f>SUM(F74:F74)</f>
        <v>2813</v>
      </c>
      <c r="G75" s="432"/>
      <c r="H75" s="390"/>
      <c r="I75" s="322"/>
      <c r="J75" s="323"/>
      <c r="M75" s="308"/>
      <c r="N75" s="308"/>
      <c r="P75" s="325"/>
    </row>
    <row r="76" spans="1:16" s="324" customFormat="1">
      <c r="A76" s="315"/>
      <c r="B76" s="398"/>
      <c r="C76" s="430"/>
      <c r="D76" s="412"/>
      <c r="E76" s="435"/>
      <c r="F76" s="434"/>
      <c r="G76" s="432"/>
      <c r="H76" s="390"/>
      <c r="I76" s="322"/>
      <c r="J76" s="323"/>
      <c r="M76" s="308"/>
      <c r="N76" s="308"/>
      <c r="P76" s="325"/>
    </row>
    <row r="77" spans="1:16" s="324" customFormat="1" ht="27.6">
      <c r="A77" s="315">
        <f>IF(I77&lt;&gt;"",MAX(A$1:A76)+1,"")</f>
        <v>11</v>
      </c>
      <c r="B77" s="398"/>
      <c r="C77" s="425" t="s">
        <v>1211</v>
      </c>
      <c r="D77" s="426"/>
      <c r="E77" s="427" t="s">
        <v>1212</v>
      </c>
      <c r="F77" s="428"/>
      <c r="G77" s="429" t="s">
        <v>61</v>
      </c>
      <c r="H77" s="393">
        <f>F81</f>
        <v>2813</v>
      </c>
      <c r="I77" s="333">
        <v>1</v>
      </c>
      <c r="J77" s="323"/>
      <c r="M77" s="308"/>
      <c r="N77" s="308"/>
      <c r="P77" s="325"/>
    </row>
    <row r="78" spans="1:16" s="324" customFormat="1" ht="27.6">
      <c r="A78" s="315"/>
      <c r="B78" s="398"/>
      <c r="C78" s="430"/>
      <c r="D78" s="412" t="s">
        <v>1213</v>
      </c>
      <c r="E78" s="413" t="s">
        <v>1214</v>
      </c>
      <c r="F78" s="431"/>
      <c r="G78" s="432" t="s">
        <v>61</v>
      </c>
      <c r="H78" s="390"/>
      <c r="I78" s="322"/>
      <c r="J78" s="323"/>
      <c r="M78" s="308"/>
      <c r="N78" s="308"/>
      <c r="P78" s="325"/>
    </row>
    <row r="79" spans="1:16" s="324" customFormat="1">
      <c r="A79" s="315"/>
      <c r="B79" s="398"/>
      <c r="C79" s="430"/>
      <c r="D79" s="412"/>
      <c r="E79" s="335" t="s">
        <v>1244</v>
      </c>
      <c r="F79" s="434"/>
      <c r="G79" s="432"/>
      <c r="H79" s="390"/>
      <c r="I79" s="322"/>
      <c r="J79" s="323"/>
      <c r="M79" s="308"/>
      <c r="N79" s="308"/>
      <c r="P79" s="325"/>
    </row>
    <row r="80" spans="1:16" s="324" customFormat="1">
      <c r="A80" s="315"/>
      <c r="B80" s="398"/>
      <c r="C80" s="430"/>
      <c r="D80" s="412"/>
      <c r="E80" s="381" t="str">
        <f>$J$1</f>
        <v>vetva I</v>
      </c>
      <c r="F80" s="433">
        <f>F74</f>
        <v>2813</v>
      </c>
      <c r="G80" s="432"/>
      <c r="H80" s="390"/>
      <c r="I80" s="322"/>
      <c r="J80" s="323"/>
      <c r="M80" s="308"/>
      <c r="N80" s="308"/>
      <c r="P80" s="325"/>
    </row>
    <row r="81" spans="1:16" s="324" customFormat="1">
      <c r="A81" s="315"/>
      <c r="B81" s="398"/>
      <c r="C81" s="317"/>
      <c r="D81" s="384"/>
      <c r="E81" s="381"/>
      <c r="F81" s="409">
        <f>SUM(F80:F80)</f>
        <v>2813</v>
      </c>
      <c r="G81" s="365"/>
      <c r="H81" s="390"/>
      <c r="I81" s="322"/>
      <c r="J81" s="323"/>
      <c r="M81" s="308"/>
      <c r="N81" s="308"/>
      <c r="P81" s="325"/>
    </row>
    <row r="82" spans="1:16" s="324" customFormat="1">
      <c r="A82" s="315" t="str">
        <f>IF(I82&lt;&gt;"",MAX(A$1:A71)+1,"")</f>
        <v/>
      </c>
      <c r="B82" s="398"/>
      <c r="C82" s="317"/>
      <c r="D82" s="318"/>
      <c r="E82" s="436"/>
      <c r="F82" s="437"/>
      <c r="G82" s="321"/>
      <c r="H82" s="390"/>
      <c r="I82" s="322"/>
      <c r="J82" s="323"/>
      <c r="M82" s="308"/>
      <c r="N82" s="308"/>
      <c r="P82" s="325"/>
    </row>
    <row r="83" spans="1:16" s="324" customFormat="1">
      <c r="A83" s="315">
        <f>IF(I83&lt;&gt;"",MAX(A$1:A82)+1,"")</f>
        <v>12</v>
      </c>
      <c r="B83" s="438"/>
      <c r="C83" s="375" t="s">
        <v>1177</v>
      </c>
      <c r="D83" s="376"/>
      <c r="E83" s="377" t="s">
        <v>1178</v>
      </c>
      <c r="F83" s="378"/>
      <c r="G83" s="379" t="s">
        <v>61</v>
      </c>
      <c r="H83" s="393">
        <f>F87</f>
        <v>4069</v>
      </c>
      <c r="I83" s="333">
        <v>1</v>
      </c>
      <c r="J83" s="323"/>
      <c r="M83" s="308"/>
      <c r="N83" s="308"/>
      <c r="P83" s="325"/>
    </row>
    <row r="84" spans="1:16" s="324" customFormat="1">
      <c r="A84" s="439" t="str">
        <f>IF(C84&lt;&gt;"",MAX(A$1:A83)+1,"")</f>
        <v/>
      </c>
      <c r="B84" s="440"/>
      <c r="C84" s="441"/>
      <c r="D84" s="442" t="s">
        <v>1179</v>
      </c>
      <c r="E84" s="443" t="s">
        <v>1180</v>
      </c>
      <c r="F84" s="409"/>
      <c r="G84" s="441" t="s">
        <v>61</v>
      </c>
      <c r="H84" s="390"/>
      <c r="I84" s="322"/>
      <c r="J84" s="323"/>
      <c r="M84" s="308"/>
      <c r="N84" s="308"/>
      <c r="P84" s="325"/>
    </row>
    <row r="85" spans="1:16" s="324" customFormat="1">
      <c r="A85" s="315"/>
      <c r="B85" s="398"/>
      <c r="C85" s="394"/>
      <c r="D85" s="384"/>
      <c r="E85" s="335" t="s">
        <v>1181</v>
      </c>
      <c r="F85" s="409"/>
      <c r="G85" s="365"/>
      <c r="H85" s="390"/>
      <c r="I85" s="322"/>
      <c r="J85" s="323"/>
      <c r="M85" s="308"/>
      <c r="N85" s="308"/>
      <c r="P85" s="325"/>
    </row>
    <row r="86" spans="1:16" s="324" customFormat="1">
      <c r="A86" s="315"/>
      <c r="B86" s="398"/>
      <c r="C86" s="394"/>
      <c r="D86" s="384"/>
      <c r="E86" s="381" t="str">
        <f>$J$1</f>
        <v>vetva I</v>
      </c>
      <c r="F86" s="423">
        <v>4069</v>
      </c>
      <c r="G86" s="365"/>
      <c r="H86" s="390"/>
      <c r="I86" s="322"/>
      <c r="J86" s="323"/>
      <c r="M86" s="308"/>
      <c r="N86" s="308"/>
      <c r="P86" s="325"/>
    </row>
    <row r="87" spans="1:16" s="324" customFormat="1">
      <c r="A87" s="315"/>
      <c r="B87" s="398"/>
      <c r="C87" s="394"/>
      <c r="D87" s="384"/>
      <c r="E87" s="335"/>
      <c r="F87" s="409">
        <f>SUM(F86:F86)</f>
        <v>4069</v>
      </c>
      <c r="G87" s="365"/>
      <c r="H87" s="390"/>
      <c r="I87" s="322"/>
      <c r="J87" s="323"/>
      <c r="M87" s="308"/>
      <c r="N87" s="308"/>
      <c r="P87" s="325"/>
    </row>
    <row r="88" spans="1:16" s="324" customFormat="1">
      <c r="A88" s="315"/>
      <c r="B88" s="398"/>
      <c r="C88" s="394"/>
      <c r="D88" s="384"/>
      <c r="E88" s="335"/>
      <c r="F88" s="409"/>
      <c r="G88" s="365"/>
      <c r="H88" s="390"/>
      <c r="I88" s="322"/>
      <c r="J88" s="323"/>
      <c r="M88" s="308"/>
      <c r="N88" s="308"/>
      <c r="P88" s="325"/>
    </row>
    <row r="89" spans="1:16" s="324" customFormat="1">
      <c r="A89" s="315">
        <f>IF(I89&lt;&gt;"",MAX(A$1:A88)+1,"")</f>
        <v>13</v>
      </c>
      <c r="B89" s="398"/>
      <c r="C89" s="375" t="s">
        <v>1182</v>
      </c>
      <c r="D89" s="376"/>
      <c r="E89" s="377" t="s">
        <v>1183</v>
      </c>
      <c r="F89" s="378"/>
      <c r="G89" s="379" t="s">
        <v>61</v>
      </c>
      <c r="H89" s="393">
        <f>F93</f>
        <v>2264</v>
      </c>
      <c r="I89" s="333">
        <v>1</v>
      </c>
      <c r="J89" s="323"/>
      <c r="M89" s="308"/>
      <c r="N89" s="308"/>
      <c r="P89" s="325"/>
    </row>
    <row r="90" spans="1:16" s="324" customFormat="1">
      <c r="A90" s="315" t="str">
        <f>IF(I90&lt;&gt;"",MAX(A$1:A82)+1,"")</f>
        <v/>
      </c>
      <c r="B90" s="398"/>
      <c r="C90" s="441"/>
      <c r="D90" s="442" t="s">
        <v>1184</v>
      </c>
      <c r="E90" s="443" t="s">
        <v>1185</v>
      </c>
      <c r="F90" s="444"/>
      <c r="G90" s="441" t="s">
        <v>61</v>
      </c>
      <c r="H90" s="390"/>
      <c r="I90" s="322"/>
      <c r="J90" s="323"/>
      <c r="M90" s="308"/>
      <c r="N90" s="308"/>
      <c r="P90" s="325"/>
    </row>
    <row r="91" spans="1:16" s="324" customFormat="1">
      <c r="A91" s="315"/>
      <c r="B91" s="398"/>
      <c r="C91" s="441"/>
      <c r="D91" s="442"/>
      <c r="E91" s="335" t="s">
        <v>1186</v>
      </c>
      <c r="F91" s="409"/>
      <c r="G91" s="441"/>
      <c r="H91" s="390"/>
      <c r="I91" s="322"/>
      <c r="J91" s="323"/>
      <c r="M91" s="308"/>
      <c r="N91" s="308"/>
      <c r="P91" s="325"/>
    </row>
    <row r="92" spans="1:16" s="324" customFormat="1">
      <c r="A92" s="315"/>
      <c r="B92" s="398"/>
      <c r="C92" s="441"/>
      <c r="D92" s="442"/>
      <c r="E92" s="381" t="str">
        <f>$J$1</f>
        <v>vetva I</v>
      </c>
      <c r="F92" s="423">
        <v>2264</v>
      </c>
      <c r="G92" s="441"/>
      <c r="H92" s="390"/>
      <c r="I92" s="322"/>
      <c r="J92" s="323"/>
      <c r="M92" s="308"/>
      <c r="N92" s="308"/>
      <c r="P92" s="325"/>
    </row>
    <row r="93" spans="1:16" s="324" customFormat="1">
      <c r="A93" s="315"/>
      <c r="B93" s="398"/>
      <c r="C93" s="441"/>
      <c r="D93" s="442"/>
      <c r="E93" s="335"/>
      <c r="F93" s="409">
        <f>SUM(F92:F92)</f>
        <v>2264</v>
      </c>
      <c r="G93" s="441"/>
      <c r="H93" s="390"/>
      <c r="I93" s="322"/>
      <c r="J93" s="323"/>
      <c r="M93" s="308"/>
      <c r="N93" s="308"/>
      <c r="P93" s="325"/>
    </row>
    <row r="94" spans="1:16" s="324" customFormat="1">
      <c r="A94" s="315" t="str">
        <f>IF(I94&lt;&gt;"",MAX(A$1:A90)+1,"")</f>
        <v/>
      </c>
      <c r="B94" s="398"/>
      <c r="C94" s="394"/>
      <c r="D94" s="384"/>
      <c r="E94" s="335"/>
      <c r="F94" s="409"/>
      <c r="G94" s="365"/>
      <c r="H94" s="390"/>
      <c r="I94" s="322"/>
      <c r="J94" s="323"/>
      <c r="M94" s="308"/>
      <c r="N94" s="308"/>
      <c r="P94" s="325"/>
    </row>
    <row r="95" spans="1:16" s="324" customFormat="1">
      <c r="A95" s="315"/>
      <c r="B95" s="316" t="s">
        <v>1236</v>
      </c>
      <c r="C95" s="317"/>
      <c r="D95" s="318"/>
      <c r="E95" s="319" t="s">
        <v>1237</v>
      </c>
      <c r="F95" s="320"/>
      <c r="G95" s="321"/>
      <c r="H95" s="390"/>
      <c r="I95" s="322"/>
      <c r="J95" s="323"/>
      <c r="M95" s="308"/>
      <c r="N95" s="308"/>
      <c r="P95" s="325"/>
    </row>
    <row r="96" spans="1:16" s="324" customFormat="1">
      <c r="A96" s="315"/>
      <c r="B96" s="316"/>
      <c r="C96" s="317"/>
      <c r="D96" s="318"/>
      <c r="E96" s="326"/>
      <c r="F96" s="327"/>
      <c r="G96" s="321"/>
      <c r="H96" s="390"/>
      <c r="I96" s="322"/>
      <c r="J96" s="323"/>
      <c r="M96" s="308"/>
      <c r="N96" s="308"/>
      <c r="P96" s="325"/>
    </row>
    <row r="97" spans="1:16" s="324" customFormat="1" ht="27.6">
      <c r="A97" s="315">
        <f>IF(I97&lt;&gt;"",MAX(A$1:A96)+1,"")</f>
        <v>14</v>
      </c>
      <c r="B97" s="316"/>
      <c r="C97" s="301" t="s">
        <v>1285</v>
      </c>
      <c r="D97" s="445"/>
      <c r="E97" s="303" t="s">
        <v>1286</v>
      </c>
      <c r="F97" s="446"/>
      <c r="G97" s="305" t="s">
        <v>35</v>
      </c>
      <c r="H97" s="393">
        <f>F98</f>
        <v>26054.91</v>
      </c>
      <c r="I97" s="333">
        <v>1</v>
      </c>
      <c r="J97" s="447">
        <f>IF(M100&gt;N100,M100,"")</f>
        <v>26236.91</v>
      </c>
      <c r="K97" s="447" t="s">
        <v>251</v>
      </c>
      <c r="M97" s="308"/>
      <c r="N97" s="308"/>
      <c r="P97" s="325"/>
    </row>
    <row r="98" spans="1:16" s="324" customFormat="1" ht="27.6">
      <c r="A98" s="315"/>
      <c r="B98" s="316"/>
      <c r="C98" s="317"/>
      <c r="D98" s="318"/>
      <c r="E98" s="335" t="s">
        <v>1287</v>
      </c>
      <c r="F98" s="327">
        <f>M101</f>
        <v>26054.91</v>
      </c>
      <c r="G98" s="321"/>
      <c r="H98" s="390"/>
      <c r="I98" s="322"/>
      <c r="J98" s="348" t="str">
        <f>IF(N100&gt;M100,ABS(M101),"")</f>
        <v/>
      </c>
      <c r="K98" s="447" t="s">
        <v>1274</v>
      </c>
      <c r="M98" s="308"/>
      <c r="N98" s="308"/>
      <c r="P98" s="325"/>
    </row>
    <row r="99" spans="1:16" s="324" customFormat="1">
      <c r="A99" s="315"/>
      <c r="B99" s="398"/>
      <c r="C99" s="317"/>
      <c r="D99" s="318"/>
      <c r="E99" s="436"/>
      <c r="F99" s="327"/>
      <c r="G99" s="321"/>
      <c r="H99" s="390"/>
      <c r="I99" s="322"/>
      <c r="J99" s="323"/>
      <c r="M99" s="308"/>
      <c r="N99" s="308"/>
      <c r="P99" s="325"/>
    </row>
    <row r="100" spans="1:16" s="324" customFormat="1">
      <c r="A100" s="315">
        <f>IF(I100&lt;&gt;"",MAX(A$1:A99)+1,"")</f>
        <v>15</v>
      </c>
      <c r="B100" s="398"/>
      <c r="C100" s="400" t="s">
        <v>1238</v>
      </c>
      <c r="D100" s="371"/>
      <c r="E100" s="372" t="s">
        <v>247</v>
      </c>
      <c r="F100" s="406"/>
      <c r="G100" s="370" t="s">
        <v>35</v>
      </c>
      <c r="H100" s="393">
        <f>F103</f>
        <v>182</v>
      </c>
      <c r="I100" s="333">
        <v>1</v>
      </c>
      <c r="J100" s="323"/>
      <c r="M100" s="448">
        <f>SUM(M24:M99)</f>
        <v>26236.91</v>
      </c>
      <c r="N100" s="449">
        <f>SUM(N25:N99)</f>
        <v>182</v>
      </c>
      <c r="P100" s="325"/>
    </row>
    <row r="101" spans="1:16" s="324" customFormat="1" ht="27.6">
      <c r="A101" s="315"/>
      <c r="B101" s="398"/>
      <c r="C101" s="317"/>
      <c r="D101" s="384"/>
      <c r="E101" s="407" t="s">
        <v>249</v>
      </c>
      <c r="F101" s="408"/>
      <c r="G101" s="365" t="s">
        <v>35</v>
      </c>
      <c r="H101" s="390"/>
      <c r="I101" s="322"/>
      <c r="J101" s="323"/>
      <c r="M101" s="771">
        <f>ABS(M100-N100)</f>
        <v>26054.91</v>
      </c>
      <c r="N101" s="772"/>
      <c r="P101" s="325"/>
    </row>
    <row r="102" spans="1:16" s="324" customFormat="1" ht="24.75" customHeight="1" thickBot="1">
      <c r="A102" s="315"/>
      <c r="B102" s="398"/>
      <c r="C102" s="317"/>
      <c r="D102" s="384"/>
      <c r="E102" s="450" t="s">
        <v>250</v>
      </c>
      <c r="F102" s="383">
        <f>IF(M100&lt;N100,M100,N100)</f>
        <v>182</v>
      </c>
      <c r="G102" s="365"/>
      <c r="H102" s="390"/>
      <c r="I102" s="322"/>
      <c r="J102" s="323"/>
      <c r="M102" s="760" t="str">
        <f>IF(M100&gt;N100,"prebytok výkopu","nedostatok násypu")</f>
        <v>prebytok výkopu</v>
      </c>
      <c r="N102" s="761"/>
      <c r="P102" s="325"/>
    </row>
    <row r="103" spans="1:16" s="324" customFormat="1">
      <c r="A103" s="315"/>
      <c r="B103" s="398"/>
      <c r="C103" s="317"/>
      <c r="D103" s="384"/>
      <c r="E103" s="424" t="s">
        <v>93</v>
      </c>
      <c r="F103" s="409">
        <f>SUM(F102:F102)</f>
        <v>182</v>
      </c>
      <c r="G103" s="365"/>
      <c r="H103" s="390"/>
      <c r="I103" s="322"/>
      <c r="J103" s="323"/>
      <c r="M103" s="308"/>
      <c r="N103" s="308"/>
      <c r="P103" s="325"/>
    </row>
    <row r="104" spans="1:16" s="324" customFormat="1">
      <c r="A104" s="315" t="str">
        <f>IF(I104&lt;&gt;"",MAX(A$1:A94)+1,"")</f>
        <v/>
      </c>
      <c r="B104" s="398"/>
      <c r="C104" s="317"/>
      <c r="D104" s="318"/>
      <c r="E104" s="424"/>
      <c r="F104" s="409"/>
      <c r="G104" s="321"/>
      <c r="H104" s="390"/>
      <c r="I104" s="322"/>
      <c r="J104" s="323"/>
      <c r="M104" s="308"/>
      <c r="N104" s="308"/>
      <c r="P104" s="325"/>
    </row>
    <row r="105" spans="1:16" s="324" customFormat="1">
      <c r="A105" s="315"/>
      <c r="B105" s="316" t="s">
        <v>309</v>
      </c>
      <c r="C105" s="317"/>
      <c r="D105" s="318"/>
      <c r="E105" s="319" t="s">
        <v>310</v>
      </c>
      <c r="F105" s="320"/>
      <c r="G105" s="321"/>
      <c r="H105" s="390"/>
      <c r="I105" s="322"/>
      <c r="J105" s="323"/>
      <c r="M105" s="308"/>
      <c r="N105" s="308"/>
      <c r="P105" s="325"/>
    </row>
    <row r="106" spans="1:16" s="324" customFormat="1">
      <c r="A106" s="315"/>
      <c r="B106" s="316"/>
      <c r="C106" s="317"/>
      <c r="D106" s="318"/>
      <c r="E106" s="326"/>
      <c r="F106" s="327"/>
      <c r="G106" s="321"/>
      <c r="H106" s="390"/>
      <c r="I106" s="322"/>
      <c r="J106" s="323"/>
      <c r="M106" s="308"/>
      <c r="N106" s="308"/>
      <c r="P106" s="325"/>
    </row>
    <row r="107" spans="1:16" s="324" customFormat="1" ht="27.6">
      <c r="A107" s="299">
        <f>MAX(A$1:A106)+1</f>
        <v>16</v>
      </c>
      <c r="B107" s="311"/>
      <c r="C107" s="305">
        <v>11050301</v>
      </c>
      <c r="D107" s="311"/>
      <c r="E107" s="303" t="s">
        <v>1294</v>
      </c>
      <c r="F107" s="328"/>
      <c r="G107" s="305" t="s">
        <v>35</v>
      </c>
      <c r="H107" s="329">
        <f>F112</f>
        <v>17.061</v>
      </c>
      <c r="I107" s="322"/>
      <c r="J107" s="323"/>
      <c r="M107" s="308"/>
      <c r="N107" s="308"/>
      <c r="P107" s="325"/>
    </row>
    <row r="108" spans="1:16" s="324" customFormat="1" ht="27.6">
      <c r="A108" s="299"/>
      <c r="B108" s="311"/>
      <c r="C108" s="311"/>
      <c r="D108" s="330" t="s">
        <v>1295</v>
      </c>
      <c r="E108" s="331" t="s">
        <v>1296</v>
      </c>
      <c r="F108" s="332"/>
      <c r="G108" s="311" t="s">
        <v>35</v>
      </c>
      <c r="H108" s="800"/>
      <c r="I108" s="333">
        <v>1</v>
      </c>
      <c r="J108" s="323"/>
      <c r="M108" s="308"/>
      <c r="N108" s="308"/>
      <c r="P108" s="325"/>
    </row>
    <row r="109" spans="1:16" s="324" customFormat="1">
      <c r="A109" s="299"/>
      <c r="B109" s="311"/>
      <c r="C109" s="311"/>
      <c r="D109" s="311"/>
      <c r="E109" s="312" t="s">
        <v>1306</v>
      </c>
      <c r="F109" s="334">
        <f>0.8*0.8*0.6*1</f>
        <v>0.38400000000000006</v>
      </c>
      <c r="G109" s="311"/>
      <c r="H109" s="800"/>
      <c r="I109" s="322"/>
      <c r="J109" s="323"/>
      <c r="M109" s="308"/>
      <c r="N109" s="308"/>
      <c r="P109" s="325"/>
    </row>
    <row r="110" spans="1:16" s="324" customFormat="1">
      <c r="A110" s="299"/>
      <c r="B110" s="311"/>
      <c r="C110" s="311"/>
      <c r="D110" s="311"/>
      <c r="E110" s="312" t="s">
        <v>1307</v>
      </c>
      <c r="F110" s="334">
        <f>0.8*0.8*0.6*3</f>
        <v>1.1520000000000001</v>
      </c>
      <c r="G110" s="311"/>
      <c r="H110" s="800"/>
      <c r="I110" s="322"/>
      <c r="J110" s="323"/>
      <c r="M110" s="308"/>
      <c r="N110" s="308"/>
      <c r="P110" s="325"/>
    </row>
    <row r="111" spans="1:16" s="324" customFormat="1">
      <c r="A111" s="299"/>
      <c r="B111" s="311"/>
      <c r="C111" s="311"/>
      <c r="D111" s="311"/>
      <c r="E111" s="313" t="s">
        <v>1297</v>
      </c>
      <c r="F111" s="336">
        <f>F179/2*0.5*0.5*0.6</f>
        <v>15.524999999999999</v>
      </c>
      <c r="G111" s="311"/>
      <c r="H111" s="800"/>
      <c r="I111" s="333">
        <v>1</v>
      </c>
      <c r="J111" s="323"/>
      <c r="M111" s="308"/>
      <c r="N111" s="308"/>
      <c r="P111" s="325"/>
    </row>
    <row r="112" spans="1:16" s="324" customFormat="1">
      <c r="A112" s="299"/>
      <c r="B112" s="311"/>
      <c r="C112" s="311"/>
      <c r="D112" s="311"/>
      <c r="E112" s="312" t="s">
        <v>1292</v>
      </c>
      <c r="F112" s="334">
        <f>SUM(F109:F111)</f>
        <v>17.061</v>
      </c>
      <c r="G112" s="311"/>
      <c r="H112" s="800"/>
      <c r="I112" s="322"/>
      <c r="J112" s="323"/>
      <c r="M112" s="308"/>
      <c r="N112" s="308"/>
      <c r="P112" s="325"/>
    </row>
    <row r="113" spans="1:16" s="324" customFormat="1">
      <c r="A113" s="299"/>
      <c r="B113" s="311"/>
      <c r="C113" s="311"/>
      <c r="D113" s="311"/>
      <c r="E113" s="312"/>
      <c r="G113" s="311"/>
      <c r="H113" s="800"/>
      <c r="I113" s="322"/>
      <c r="J113" s="323"/>
      <c r="M113" s="308"/>
      <c r="N113" s="308"/>
      <c r="P113" s="325"/>
    </row>
    <row r="114" spans="1:16" s="324" customFormat="1" ht="27.6">
      <c r="A114" s="299">
        <f>MAX(A$1:A112)+1</f>
        <v>17</v>
      </c>
      <c r="B114" s="311"/>
      <c r="C114" s="305">
        <v>11050311</v>
      </c>
      <c r="D114" s="311"/>
      <c r="E114" s="303" t="s">
        <v>1298</v>
      </c>
      <c r="F114" s="334"/>
      <c r="G114" s="305" t="s">
        <v>61</v>
      </c>
      <c r="H114" s="329">
        <f>F118</f>
        <v>6.4</v>
      </c>
      <c r="I114" s="322"/>
      <c r="J114" s="323"/>
      <c r="M114" s="308"/>
      <c r="N114" s="308"/>
      <c r="P114" s="325"/>
    </row>
    <row r="115" spans="1:16" s="324" customFormat="1" ht="27.6">
      <c r="A115" s="299"/>
      <c r="B115" s="311"/>
      <c r="C115" s="311"/>
      <c r="D115" s="311" t="s">
        <v>1299</v>
      </c>
      <c r="E115" s="310" t="s">
        <v>1300</v>
      </c>
      <c r="F115" s="328"/>
      <c r="G115" s="311" t="s">
        <v>61</v>
      </c>
      <c r="H115" s="800"/>
      <c r="J115" s="323"/>
      <c r="M115" s="308"/>
      <c r="N115" s="308"/>
      <c r="P115" s="325"/>
    </row>
    <row r="116" spans="1:16" s="324" customFormat="1">
      <c r="A116" s="299"/>
      <c r="B116" s="311"/>
      <c r="C116" s="311"/>
      <c r="D116" s="311"/>
      <c r="E116" s="312" t="s">
        <v>1342</v>
      </c>
      <c r="F116" s="334">
        <f>1.6*1</f>
        <v>1.6</v>
      </c>
      <c r="G116" s="311"/>
      <c r="H116" s="800"/>
      <c r="I116" s="322"/>
      <c r="J116" s="323"/>
      <c r="M116" s="308"/>
      <c r="N116" s="308"/>
      <c r="P116" s="325"/>
    </row>
    <row r="117" spans="1:16" s="324" customFormat="1">
      <c r="A117" s="299"/>
      <c r="B117" s="311"/>
      <c r="C117" s="311"/>
      <c r="D117" s="311"/>
      <c r="E117" s="312" t="s">
        <v>1307</v>
      </c>
      <c r="F117" s="334">
        <f>1.6*3</f>
        <v>4.8000000000000007</v>
      </c>
      <c r="G117" s="311"/>
      <c r="H117" s="800"/>
      <c r="I117" s="322"/>
      <c r="J117" s="323"/>
      <c r="M117" s="308"/>
      <c r="N117" s="308"/>
      <c r="P117" s="325"/>
    </row>
    <row r="118" spans="1:16" s="324" customFormat="1">
      <c r="A118" s="299"/>
      <c r="B118" s="311"/>
      <c r="C118" s="311"/>
      <c r="D118" s="311"/>
      <c r="E118" s="312" t="s">
        <v>1301</v>
      </c>
      <c r="F118" s="334">
        <f>SUM(F116:F117)</f>
        <v>6.4</v>
      </c>
      <c r="G118" s="311"/>
      <c r="H118" s="800"/>
      <c r="I118" s="322"/>
      <c r="J118" s="323"/>
      <c r="M118" s="308"/>
      <c r="N118" s="308"/>
      <c r="P118" s="325"/>
    </row>
    <row r="119" spans="1:16" s="324" customFormat="1">
      <c r="A119" s="299"/>
      <c r="B119" s="311"/>
      <c r="C119" s="311"/>
      <c r="D119" s="311"/>
      <c r="E119" s="310"/>
      <c r="F119" s="328"/>
      <c r="G119" s="311" t="s">
        <v>1302</v>
      </c>
      <c r="H119" s="800"/>
      <c r="I119" s="333">
        <v>1</v>
      </c>
      <c r="J119" s="323"/>
      <c r="M119" s="308"/>
      <c r="N119" s="308"/>
    </row>
    <row r="120" spans="1:16" s="324" customFormat="1">
      <c r="A120" s="299">
        <f>MAX(A$1:A116)+1</f>
        <v>18</v>
      </c>
      <c r="B120" s="311"/>
      <c r="C120" s="305">
        <v>11200101</v>
      </c>
      <c r="D120" s="311"/>
      <c r="E120" s="303" t="s">
        <v>1303</v>
      </c>
      <c r="F120" s="328"/>
      <c r="G120" s="305" t="s">
        <v>35</v>
      </c>
      <c r="H120" s="329">
        <f>F124</f>
        <v>100.02600000000001</v>
      </c>
      <c r="I120" s="322"/>
      <c r="J120" s="323"/>
      <c r="M120" s="308"/>
      <c r="N120" s="308"/>
    </row>
    <row r="121" spans="1:16" s="324" customFormat="1" ht="27.6">
      <c r="A121" s="299"/>
      <c r="B121" s="311"/>
      <c r="C121" s="311"/>
      <c r="D121" s="330" t="s">
        <v>1304</v>
      </c>
      <c r="E121" s="331" t="s">
        <v>1305</v>
      </c>
      <c r="F121" s="332"/>
      <c r="G121" s="337" t="s">
        <v>35</v>
      </c>
      <c r="H121" s="800"/>
      <c r="I121" s="322"/>
      <c r="J121" s="323"/>
      <c r="M121" s="308"/>
      <c r="N121" s="308"/>
    </row>
    <row r="122" spans="1:16" s="324" customFormat="1">
      <c r="A122" s="299"/>
      <c r="B122" s="311"/>
      <c r="C122" s="311"/>
      <c r="D122" s="330"/>
      <c r="E122" s="312" t="s">
        <v>1343</v>
      </c>
      <c r="F122" s="304">
        <f>F175*0.12*1.2</f>
        <v>99.576000000000008</v>
      </c>
      <c r="G122" s="337"/>
      <c r="H122" s="800"/>
      <c r="I122" s="322"/>
      <c r="J122" s="323"/>
      <c r="M122" s="308"/>
      <c r="N122" s="308"/>
    </row>
    <row r="123" spans="1:16">
      <c r="A123" s="299"/>
      <c r="B123" s="311"/>
      <c r="C123" s="311"/>
      <c r="D123" s="330"/>
      <c r="E123" s="313" t="s">
        <v>1344</v>
      </c>
      <c r="F123" s="314">
        <f>3*1*1*0.15</f>
        <v>0.44999999999999996</v>
      </c>
      <c r="G123" s="337"/>
      <c r="H123" s="800"/>
      <c r="I123" s="333">
        <v>1</v>
      </c>
    </row>
    <row r="124" spans="1:16">
      <c r="A124" s="299"/>
      <c r="B124" s="311"/>
      <c r="C124" s="311"/>
      <c r="D124" s="330"/>
      <c r="E124" s="312" t="s">
        <v>1301</v>
      </c>
      <c r="F124" s="304">
        <f>SUM(F122:F123)</f>
        <v>100.02600000000001</v>
      </c>
      <c r="G124" s="337"/>
      <c r="H124" s="800"/>
    </row>
    <row r="125" spans="1:16" s="324" customFormat="1">
      <c r="A125" s="315" t="str">
        <f>IF(I125&lt;&gt;"",MAX(A$1:A104)+1,"")</f>
        <v/>
      </c>
      <c r="B125" s="451"/>
      <c r="C125" s="400"/>
      <c r="D125" s="371"/>
      <c r="E125" s="408"/>
      <c r="F125" s="409"/>
      <c r="G125" s="370"/>
      <c r="H125" s="390"/>
      <c r="I125" s="322"/>
      <c r="J125" s="323"/>
      <c r="M125" s="308"/>
      <c r="N125" s="308"/>
      <c r="P125" s="325"/>
    </row>
    <row r="126" spans="1:16" s="324" customFormat="1" ht="27.6">
      <c r="A126" s="315" t="str">
        <f>IF(I126&lt;&gt;"",MAX(A$1:A125)+1,"")</f>
        <v/>
      </c>
      <c r="B126" s="452" t="s">
        <v>843</v>
      </c>
      <c r="C126" s="388"/>
      <c r="D126" s="453"/>
      <c r="E126" s="372" t="s">
        <v>844</v>
      </c>
      <c r="F126" s="373"/>
      <c r="G126" s="321"/>
      <c r="H126" s="390"/>
      <c r="I126" s="322"/>
      <c r="J126" s="323"/>
      <c r="M126" s="308"/>
      <c r="N126" s="308"/>
      <c r="P126" s="325"/>
    </row>
    <row r="127" spans="1:16" s="324" customFormat="1">
      <c r="A127" s="315" t="str">
        <f>IF(I127&lt;&gt;"",MAX(A$1:A126)+1,"")</f>
        <v/>
      </c>
      <c r="B127" s="452"/>
      <c r="C127" s="388"/>
      <c r="D127" s="453"/>
      <c r="E127" s="372"/>
      <c r="F127" s="373"/>
      <c r="G127" s="321"/>
      <c r="H127" s="390"/>
      <c r="I127" s="322"/>
      <c r="J127" s="323"/>
      <c r="M127" s="308"/>
      <c r="N127" s="308"/>
      <c r="P127" s="325"/>
    </row>
    <row r="128" spans="1:16" s="324" customFormat="1">
      <c r="A128" s="315">
        <f>IF(I128&lt;&gt;"",MAX(A$1:A127)+1,"")</f>
        <v>19</v>
      </c>
      <c r="B128" s="452"/>
      <c r="C128" s="425" t="s">
        <v>1230</v>
      </c>
      <c r="D128" s="426"/>
      <c r="E128" s="427" t="s">
        <v>1231</v>
      </c>
      <c r="F128" s="454"/>
      <c r="G128" s="455" t="s">
        <v>99</v>
      </c>
      <c r="H128" s="393">
        <f>F132</f>
        <v>55.6</v>
      </c>
      <c r="I128" s="333">
        <v>1</v>
      </c>
      <c r="J128" s="323"/>
      <c r="M128" s="308"/>
      <c r="N128" s="308"/>
      <c r="P128" s="325"/>
    </row>
    <row r="129" spans="1:16" s="324" customFormat="1">
      <c r="A129" s="315"/>
      <c r="B129" s="452"/>
      <c r="C129" s="425"/>
      <c r="D129" s="426"/>
      <c r="E129" s="381" t="str">
        <f>$J$1</f>
        <v>vetva I</v>
      </c>
      <c r="F129" s="456"/>
      <c r="G129" s="455"/>
      <c r="H129" s="393"/>
      <c r="I129" s="333"/>
      <c r="J129" s="323"/>
      <c r="M129" s="308"/>
      <c r="N129" s="308"/>
      <c r="P129" s="325"/>
    </row>
    <row r="130" spans="1:16" s="324" customFormat="1">
      <c r="A130" s="315"/>
      <c r="B130" s="452"/>
      <c r="C130" s="388"/>
      <c r="D130" s="453"/>
      <c r="E130" s="335" t="s">
        <v>1232</v>
      </c>
      <c r="F130" s="373"/>
      <c r="G130" s="321"/>
      <c r="H130" s="390"/>
      <c r="I130" s="322"/>
      <c r="J130" s="323"/>
      <c r="M130" s="308"/>
      <c r="N130" s="308"/>
      <c r="P130" s="325"/>
    </row>
    <row r="131" spans="1:16" s="324" customFormat="1">
      <c r="A131" s="315"/>
      <c r="B131" s="452"/>
      <c r="C131" s="388"/>
      <c r="D131" s="453"/>
      <c r="E131" s="335" t="s">
        <v>1277</v>
      </c>
      <c r="F131" s="457">
        <v>55.6</v>
      </c>
      <c r="G131" s="321"/>
      <c r="H131" s="390"/>
      <c r="I131" s="322"/>
      <c r="J131" s="323"/>
      <c r="M131" s="308"/>
      <c r="N131" s="308"/>
      <c r="P131" s="325"/>
    </row>
    <row r="132" spans="1:16" s="324" customFormat="1">
      <c r="A132" s="315"/>
      <c r="B132" s="452"/>
      <c r="C132" s="388"/>
      <c r="D132" s="453"/>
      <c r="E132" s="335"/>
      <c r="F132" s="373">
        <f>SUM(F130:F131)</f>
        <v>55.6</v>
      </c>
      <c r="G132" s="321"/>
      <c r="H132" s="390"/>
      <c r="I132" s="322"/>
      <c r="J132" s="323"/>
      <c r="M132" s="308"/>
      <c r="N132" s="308"/>
      <c r="P132" s="325"/>
    </row>
    <row r="133" spans="1:16" s="324" customFormat="1">
      <c r="A133" s="315" t="str">
        <f>IF(I133&lt;&gt;"",MAX(A$1:A127)+1,"")</f>
        <v/>
      </c>
      <c r="B133" s="452"/>
      <c r="C133" s="388"/>
      <c r="D133" s="453"/>
      <c r="E133" s="335"/>
      <c r="F133" s="373"/>
      <c r="G133" s="321"/>
      <c r="H133" s="390"/>
      <c r="I133" s="322"/>
      <c r="J133" s="323"/>
      <c r="M133" s="308"/>
      <c r="N133" s="308"/>
      <c r="P133" s="325"/>
    </row>
    <row r="134" spans="1:16" s="324" customFormat="1" ht="27.6">
      <c r="A134" s="315">
        <f>IF(I134&lt;&gt;"",MAX(A$1:A133)+1,"")</f>
        <v>20</v>
      </c>
      <c r="B134" s="452"/>
      <c r="C134" s="458" t="s">
        <v>1197</v>
      </c>
      <c r="D134" s="459"/>
      <c r="E134" s="460" t="s">
        <v>1198</v>
      </c>
      <c r="F134" s="461"/>
      <c r="G134" s="379" t="s">
        <v>61</v>
      </c>
      <c r="H134" s="393">
        <f>F138</f>
        <v>8640</v>
      </c>
      <c r="I134" s="333">
        <v>1</v>
      </c>
      <c r="J134" s="323"/>
      <c r="M134" s="308"/>
      <c r="N134" s="308"/>
      <c r="P134" s="325"/>
    </row>
    <row r="135" spans="1:16" s="324" customFormat="1">
      <c r="A135" s="315"/>
      <c r="B135" s="452"/>
      <c r="C135" s="458"/>
      <c r="D135" s="459"/>
      <c r="E135" s="462" t="s">
        <v>1257</v>
      </c>
      <c r="F135" s="463"/>
      <c r="G135" s="379"/>
      <c r="H135" s="393"/>
      <c r="I135" s="333"/>
      <c r="J135" s="323"/>
      <c r="M135" s="308"/>
      <c r="N135" s="308"/>
      <c r="P135" s="325"/>
    </row>
    <row r="136" spans="1:16" s="324" customFormat="1">
      <c r="A136" s="315"/>
      <c r="B136" s="452"/>
      <c r="C136" s="317"/>
      <c r="D136" s="464"/>
      <c r="E136" s="408" t="s">
        <v>1258</v>
      </c>
      <c r="F136" s="409">
        <f>M2</f>
        <v>4320</v>
      </c>
      <c r="G136" s="321"/>
      <c r="H136" s="390"/>
      <c r="I136" s="322"/>
      <c r="J136" s="323"/>
      <c r="M136" s="308"/>
      <c r="N136" s="308"/>
      <c r="P136" s="325"/>
    </row>
    <row r="137" spans="1:16" s="324" customFormat="1">
      <c r="A137" s="315"/>
      <c r="B137" s="452"/>
      <c r="C137" s="317"/>
      <c r="D137" s="464"/>
      <c r="E137" s="408" t="s">
        <v>1258</v>
      </c>
      <c r="F137" s="423">
        <f>M2</f>
        <v>4320</v>
      </c>
      <c r="G137" s="321"/>
      <c r="H137" s="390"/>
      <c r="I137" s="322"/>
      <c r="J137" s="323"/>
      <c r="M137" s="308"/>
      <c r="N137" s="308"/>
      <c r="P137" s="325"/>
    </row>
    <row r="138" spans="1:16" s="324" customFormat="1">
      <c r="A138" s="315"/>
      <c r="B138" s="452"/>
      <c r="C138" s="317"/>
      <c r="D138" s="464"/>
      <c r="E138" s="381"/>
      <c r="F138" s="409">
        <f>SUM(F136:F137)</f>
        <v>8640</v>
      </c>
      <c r="G138" s="321"/>
      <c r="H138" s="390"/>
      <c r="I138" s="322"/>
      <c r="J138" s="323"/>
      <c r="M138" s="308"/>
      <c r="N138" s="308"/>
      <c r="P138" s="325"/>
    </row>
    <row r="139" spans="1:16" s="324" customFormat="1">
      <c r="A139" s="315" t="str">
        <f>IF(I139&lt;&gt;"",MAX(A$1:A133)+1,"")</f>
        <v/>
      </c>
      <c r="B139" s="451"/>
      <c r="C139" s="317"/>
      <c r="D139" s="464"/>
      <c r="E139" s="465"/>
      <c r="F139" s="373"/>
      <c r="G139" s="321"/>
      <c r="H139" s="390"/>
      <c r="I139" s="322"/>
      <c r="J139" s="323"/>
      <c r="M139" s="308"/>
      <c r="N139" s="308"/>
      <c r="P139" s="325"/>
    </row>
    <row r="140" spans="1:16" s="324" customFormat="1" ht="27.6">
      <c r="A140" s="315">
        <f>IF(I140&lt;&gt;"",MAX(A$1:A139)+1,"")</f>
        <v>21</v>
      </c>
      <c r="B140" s="451"/>
      <c r="C140" s="466" t="s">
        <v>875</v>
      </c>
      <c r="D140" s="453"/>
      <c r="E140" s="372" t="s">
        <v>876</v>
      </c>
      <c r="F140" s="404"/>
      <c r="G140" s="388" t="s">
        <v>35</v>
      </c>
      <c r="H140" s="393">
        <f>F143</f>
        <v>216</v>
      </c>
      <c r="I140" s="333">
        <v>1</v>
      </c>
      <c r="J140" s="323"/>
      <c r="M140" s="308"/>
      <c r="N140" s="308"/>
      <c r="P140" s="325"/>
    </row>
    <row r="141" spans="1:16" s="324" customFormat="1">
      <c r="A141" s="315" t="str">
        <f>IF(I141&lt;&gt;"",MAX(A$1:A140)+1,"")</f>
        <v/>
      </c>
      <c r="B141" s="451"/>
      <c r="C141" s="317"/>
      <c r="D141" s="384"/>
      <c r="E141" s="408" t="s">
        <v>1260</v>
      </c>
      <c r="F141" s="408">
        <v>0.05</v>
      </c>
      <c r="G141" s="365" t="s">
        <v>99</v>
      </c>
      <c r="H141" s="390"/>
      <c r="I141" s="322"/>
      <c r="J141" s="323"/>
      <c r="M141" s="308"/>
      <c r="N141" s="308"/>
      <c r="P141" s="325"/>
    </row>
    <row r="142" spans="1:16" s="324" customFormat="1">
      <c r="A142" s="315"/>
      <c r="B142" s="451"/>
      <c r="C142" s="317"/>
      <c r="D142" s="384"/>
      <c r="E142" s="408" t="s">
        <v>1240</v>
      </c>
      <c r="F142" s="409">
        <f>M2</f>
        <v>4320</v>
      </c>
      <c r="G142" s="365" t="s">
        <v>61</v>
      </c>
      <c r="H142" s="390"/>
      <c r="I142" s="322"/>
      <c r="J142" s="323"/>
      <c r="M142" s="308"/>
      <c r="N142" s="308"/>
      <c r="P142" s="325"/>
    </row>
    <row r="143" spans="1:16" s="324" customFormat="1">
      <c r="A143" s="315" t="str">
        <f>IF(I143&lt;&gt;"",MAX(A$1:A141)+1,"")</f>
        <v/>
      </c>
      <c r="B143" s="451"/>
      <c r="C143" s="317"/>
      <c r="D143" s="464"/>
      <c r="E143" s="381" t="str">
        <f>"plocha "&amp;F142&amp;" * hrúbka "&amp;F141</f>
        <v>plocha 4320 * hrúbka 0,05</v>
      </c>
      <c r="F143" s="467">
        <f>F142*F141</f>
        <v>216</v>
      </c>
      <c r="G143" s="388" t="s">
        <v>35</v>
      </c>
      <c r="H143" s="390"/>
      <c r="I143" s="322"/>
      <c r="J143" s="323"/>
      <c r="M143" s="308"/>
      <c r="N143" s="308"/>
      <c r="P143" s="325"/>
    </row>
    <row r="144" spans="1:16" s="324" customFormat="1">
      <c r="A144" s="315"/>
      <c r="B144" s="451"/>
      <c r="C144" s="317"/>
      <c r="D144" s="464"/>
      <c r="E144" s="381"/>
      <c r="F144" s="467"/>
      <c r="G144" s="388"/>
      <c r="H144" s="390"/>
      <c r="I144" s="322"/>
      <c r="J144" s="323"/>
      <c r="M144" s="308"/>
      <c r="N144" s="308"/>
      <c r="P144" s="325"/>
    </row>
    <row r="145" spans="1:16" s="324" customFormat="1" ht="27.6">
      <c r="A145" s="315">
        <f>IF(I145&lt;&gt;"",MAX(A$1:A144)+1,"")</f>
        <v>22</v>
      </c>
      <c r="B145" s="451"/>
      <c r="C145" s="400" t="s">
        <v>882</v>
      </c>
      <c r="D145" s="371"/>
      <c r="E145" s="372" t="s">
        <v>883</v>
      </c>
      <c r="F145" s="406"/>
      <c r="G145" s="370" t="s">
        <v>35</v>
      </c>
      <c r="H145" s="393">
        <f>F150</f>
        <v>172.8</v>
      </c>
      <c r="I145" s="333">
        <v>1</v>
      </c>
      <c r="J145" s="323"/>
      <c r="M145" s="308"/>
      <c r="N145" s="308"/>
      <c r="P145" s="325"/>
    </row>
    <row r="146" spans="1:16" s="324" customFormat="1" ht="27.6">
      <c r="A146" s="315" t="str">
        <f>IF(I146&lt;&gt;"",MAX(A$1:A145)+1,"")</f>
        <v/>
      </c>
      <c r="B146" s="451"/>
      <c r="C146" s="317"/>
      <c r="D146" s="384" t="s">
        <v>884</v>
      </c>
      <c r="E146" s="407" t="s">
        <v>885</v>
      </c>
      <c r="F146" s="408"/>
      <c r="G146" s="365" t="s">
        <v>35</v>
      </c>
      <c r="H146" s="390"/>
      <c r="I146" s="322"/>
      <c r="J146" s="323"/>
      <c r="M146" s="308"/>
      <c r="N146" s="308"/>
      <c r="P146" s="325"/>
    </row>
    <row r="147" spans="1:16" s="324" customFormat="1">
      <c r="A147" s="315"/>
      <c r="B147" s="451"/>
      <c r="C147" s="317"/>
      <c r="D147" s="384"/>
      <c r="E147" s="407" t="s">
        <v>1241</v>
      </c>
      <c r="F147" s="408"/>
      <c r="G147" s="365"/>
      <c r="H147" s="390"/>
      <c r="I147" s="322"/>
      <c r="J147" s="323"/>
      <c r="M147" s="308"/>
      <c r="N147" s="308"/>
      <c r="P147" s="325"/>
    </row>
    <row r="148" spans="1:16" s="324" customFormat="1">
      <c r="A148" s="315" t="str">
        <f>IF(I148&lt;&gt;"",MAX(A$1:A146)+1,"")</f>
        <v/>
      </c>
      <c r="B148" s="451"/>
      <c r="C148" s="317"/>
      <c r="D148" s="464"/>
      <c r="E148" s="381" t="s">
        <v>1259</v>
      </c>
      <c r="F148" s="468">
        <v>0.04</v>
      </c>
      <c r="G148" s="321" t="s">
        <v>99</v>
      </c>
      <c r="H148" s="390"/>
      <c r="I148" s="322"/>
      <c r="J148" s="323"/>
      <c r="M148" s="308"/>
      <c r="N148" s="308"/>
      <c r="P148" s="325"/>
    </row>
    <row r="149" spans="1:16" s="324" customFormat="1">
      <c r="A149" s="315"/>
      <c r="B149" s="451"/>
      <c r="C149" s="317"/>
      <c r="D149" s="464"/>
      <c r="E149" s="381" t="s">
        <v>1240</v>
      </c>
      <c r="F149" s="373">
        <f>M2</f>
        <v>4320</v>
      </c>
      <c r="G149" s="321" t="s">
        <v>61</v>
      </c>
      <c r="H149" s="390"/>
      <c r="I149" s="322"/>
      <c r="J149" s="323"/>
      <c r="M149" s="308"/>
      <c r="N149" s="308"/>
      <c r="P149" s="325"/>
    </row>
    <row r="150" spans="1:16" s="324" customFormat="1">
      <c r="A150" s="315" t="str">
        <f>IF(I150&lt;&gt;"",MAX(A$1:A148)+1,"")</f>
        <v/>
      </c>
      <c r="B150" s="451"/>
      <c r="C150" s="317"/>
      <c r="D150" s="464"/>
      <c r="E150" s="450"/>
      <c r="F150" s="467">
        <f>F148*F149</f>
        <v>172.8</v>
      </c>
      <c r="G150" s="388" t="s">
        <v>35</v>
      </c>
      <c r="H150" s="390"/>
      <c r="I150" s="322"/>
      <c r="J150" s="323"/>
      <c r="M150" s="308"/>
      <c r="N150" s="308"/>
      <c r="P150" s="325"/>
    </row>
    <row r="151" spans="1:16" s="324" customFormat="1">
      <c r="A151" s="315"/>
      <c r="B151" s="451"/>
      <c r="C151" s="317"/>
      <c r="D151" s="464"/>
      <c r="E151" s="381"/>
      <c r="F151" s="467"/>
      <c r="G151" s="321"/>
      <c r="H151" s="390"/>
      <c r="I151" s="322"/>
      <c r="J151" s="323"/>
      <c r="M151" s="308"/>
      <c r="N151" s="308"/>
      <c r="P151" s="325"/>
    </row>
    <row r="152" spans="1:16" s="324" customFormat="1" ht="27.6">
      <c r="A152" s="315">
        <f>IF(I152&lt;&gt;"",MAX(A$1:A151)+1,"")</f>
        <v>23</v>
      </c>
      <c r="B152" s="451"/>
      <c r="C152" s="458" t="s">
        <v>1264</v>
      </c>
      <c r="D152" s="459"/>
      <c r="E152" s="460" t="s">
        <v>1265</v>
      </c>
      <c r="F152" s="461"/>
      <c r="G152" s="379" t="s">
        <v>61</v>
      </c>
      <c r="H152" s="393">
        <f>F154</f>
        <v>556</v>
      </c>
      <c r="I152" s="333">
        <v>1</v>
      </c>
      <c r="J152" s="323"/>
      <c r="M152" s="308"/>
      <c r="N152" s="308"/>
      <c r="P152" s="325"/>
    </row>
    <row r="153" spans="1:16" s="324" customFormat="1" ht="27.6">
      <c r="A153" s="315"/>
      <c r="B153" s="451"/>
      <c r="C153" s="469"/>
      <c r="D153" s="470" t="s">
        <v>1266</v>
      </c>
      <c r="E153" s="471" t="s">
        <v>1267</v>
      </c>
      <c r="F153" s="472">
        <f>346+125+85</f>
        <v>556</v>
      </c>
      <c r="G153" s="441" t="s">
        <v>61</v>
      </c>
      <c r="H153" s="390"/>
      <c r="I153" s="322"/>
      <c r="J153" s="323"/>
      <c r="M153" s="308"/>
      <c r="N153" s="308"/>
      <c r="P153" s="325"/>
    </row>
    <row r="154" spans="1:16" s="324" customFormat="1">
      <c r="A154" s="315"/>
      <c r="B154" s="451"/>
      <c r="C154" s="473"/>
      <c r="D154" s="464"/>
      <c r="E154" s="381" t="s">
        <v>1268</v>
      </c>
      <c r="F154" s="409">
        <f>SUM(F153)</f>
        <v>556</v>
      </c>
      <c r="G154" s="321"/>
      <c r="H154" s="390"/>
      <c r="I154" s="322"/>
      <c r="J154" s="323"/>
      <c r="M154" s="308"/>
      <c r="N154" s="308"/>
      <c r="P154" s="325"/>
    </row>
    <row r="155" spans="1:16" s="324" customFormat="1">
      <c r="A155" s="315"/>
      <c r="B155" s="452"/>
      <c r="C155" s="388"/>
      <c r="D155" s="453"/>
      <c r="E155" s="335"/>
      <c r="F155" s="373"/>
      <c r="G155" s="321"/>
      <c r="H155" s="390"/>
      <c r="I155" s="322"/>
      <c r="J155" s="323"/>
      <c r="M155" s="308"/>
      <c r="N155" s="308"/>
      <c r="P155" s="325"/>
    </row>
    <row r="156" spans="1:16" s="324" customFormat="1">
      <c r="A156" s="315"/>
      <c r="B156" s="452"/>
      <c r="C156" s="388"/>
      <c r="D156" s="453"/>
      <c r="E156" s="335"/>
      <c r="F156" s="373"/>
      <c r="G156" s="321"/>
      <c r="H156" s="390"/>
      <c r="I156" s="322"/>
      <c r="J156" s="323"/>
      <c r="M156" s="308"/>
      <c r="N156" s="308"/>
      <c r="P156" s="325"/>
    </row>
    <row r="157" spans="1:16" s="324" customFormat="1">
      <c r="A157" s="315">
        <f>IF(I157&lt;&gt;"",MAX(A$1:A156)+1,"")</f>
        <v>24</v>
      </c>
      <c r="B157" s="451"/>
      <c r="C157" s="579" t="s">
        <v>1239</v>
      </c>
      <c r="D157" s="426"/>
      <c r="E157" s="427" t="s">
        <v>1233</v>
      </c>
      <c r="F157" s="454"/>
      <c r="G157" s="455" t="s">
        <v>99</v>
      </c>
      <c r="H157" s="393">
        <f>F159</f>
        <v>305.5</v>
      </c>
      <c r="I157" s="333">
        <v>1</v>
      </c>
      <c r="J157" s="323"/>
      <c r="M157" s="308"/>
      <c r="N157" s="308"/>
      <c r="P157" s="325"/>
    </row>
    <row r="158" spans="1:16" s="324" customFormat="1">
      <c r="A158" s="315"/>
      <c r="B158" s="451"/>
      <c r="C158" s="474"/>
      <c r="D158" s="426"/>
      <c r="E158" s="381" t="str">
        <f>J1</f>
        <v>vetva I</v>
      </c>
      <c r="F158" s="457">
        <f>73.5+53+179</f>
        <v>305.5</v>
      </c>
      <c r="G158" s="455"/>
      <c r="H158" s="393"/>
      <c r="I158" s="322"/>
      <c r="J158" s="323"/>
      <c r="M158" s="308"/>
      <c r="N158" s="308"/>
      <c r="P158" s="325"/>
    </row>
    <row r="159" spans="1:16" s="324" customFormat="1">
      <c r="A159" s="315"/>
      <c r="B159" s="451"/>
      <c r="C159" s="474"/>
      <c r="D159" s="426"/>
      <c r="E159" s="475"/>
      <c r="F159" s="373">
        <f>SUM(F158:F158)</f>
        <v>305.5</v>
      </c>
      <c r="G159" s="455"/>
      <c r="H159" s="393"/>
      <c r="I159" s="322"/>
      <c r="J159" s="323"/>
      <c r="M159" s="308"/>
      <c r="N159" s="308"/>
      <c r="P159" s="325"/>
    </row>
    <row r="160" spans="1:16" s="324" customFormat="1">
      <c r="A160" s="315"/>
      <c r="B160" s="451"/>
      <c r="C160" s="474"/>
      <c r="D160" s="426"/>
      <c r="E160" s="475"/>
      <c r="F160" s="456"/>
      <c r="G160" s="455"/>
      <c r="H160" s="393"/>
      <c r="I160" s="322"/>
      <c r="J160" s="323"/>
      <c r="M160" s="308"/>
      <c r="N160" s="308"/>
      <c r="P160" s="325"/>
    </row>
    <row r="161" spans="1:16" s="324" customFormat="1">
      <c r="A161" s="315">
        <f>IF(I161&lt;&gt;"",MAX(A$1:A160)+1,"")</f>
        <v>25</v>
      </c>
      <c r="B161" s="451"/>
      <c r="C161" s="400" t="s">
        <v>924</v>
      </c>
      <c r="D161" s="371"/>
      <c r="E161" s="372" t="s">
        <v>925</v>
      </c>
      <c r="F161" s="404"/>
      <c r="G161" s="370" t="s">
        <v>99</v>
      </c>
      <c r="H161" s="393">
        <f>F165</f>
        <v>319</v>
      </c>
      <c r="I161" s="333">
        <v>1</v>
      </c>
      <c r="J161" s="323"/>
      <c r="M161" s="308"/>
      <c r="N161" s="308"/>
      <c r="P161" s="325"/>
    </row>
    <row r="162" spans="1:16" s="324" customFormat="1">
      <c r="A162" s="315" t="str">
        <f>IF(I162&lt;&gt;"",MAX(A$1:A161)+1,"")</f>
        <v/>
      </c>
      <c r="B162" s="451"/>
      <c r="C162" s="394"/>
      <c r="D162" s="384" t="s">
        <v>926</v>
      </c>
      <c r="E162" s="407" t="s">
        <v>927</v>
      </c>
      <c r="F162" s="408"/>
      <c r="G162" s="365" t="s">
        <v>99</v>
      </c>
      <c r="H162" s="390"/>
      <c r="I162" s="322"/>
      <c r="J162" s="323"/>
      <c r="M162" s="308"/>
      <c r="N162" s="308"/>
      <c r="P162" s="325"/>
    </row>
    <row r="163" spans="1:16" s="324" customFormat="1">
      <c r="A163" s="315" t="str">
        <f>IF(I163&lt;&gt;"",MAX(A$1:A162)+1,"")</f>
        <v/>
      </c>
      <c r="B163" s="451"/>
      <c r="C163" s="476"/>
      <c r="D163" s="371"/>
      <c r="E163" s="450" t="s">
        <v>1340</v>
      </c>
      <c r="F163" s="373">
        <v>196</v>
      </c>
      <c r="G163" s="370"/>
      <c r="H163" s="393"/>
      <c r="I163" s="322"/>
      <c r="J163" s="323"/>
      <c r="M163" s="308"/>
      <c r="N163" s="308"/>
      <c r="P163" s="325"/>
    </row>
    <row r="164" spans="1:16" s="324" customFormat="1">
      <c r="A164" s="315" t="str">
        <f>IF(I164&lt;&gt;"",MAX(A$1:A163)+1,"")</f>
        <v/>
      </c>
      <c r="B164" s="451"/>
      <c r="C164" s="476"/>
      <c r="D164" s="371"/>
      <c r="E164" s="450" t="s">
        <v>1341</v>
      </c>
      <c r="F164" s="457">
        <v>123</v>
      </c>
      <c r="G164" s="370"/>
      <c r="H164" s="393"/>
      <c r="I164" s="322"/>
      <c r="J164" s="323"/>
      <c r="M164" s="308"/>
      <c r="N164" s="308"/>
      <c r="P164" s="325"/>
    </row>
    <row r="165" spans="1:16" s="324" customFormat="1">
      <c r="A165" s="315" t="str">
        <f>IF(I165&lt;&gt;"",MAX(A$1:A164)+1,"")</f>
        <v/>
      </c>
      <c r="B165" s="451"/>
      <c r="C165" s="476"/>
      <c r="D165" s="371"/>
      <c r="E165" s="381"/>
      <c r="F165" s="373">
        <f>SUM(F163:F164)</f>
        <v>319</v>
      </c>
      <c r="G165" s="370"/>
      <c r="H165" s="393"/>
      <c r="I165" s="322"/>
      <c r="J165" s="323"/>
      <c r="M165" s="308"/>
      <c r="N165" s="308"/>
      <c r="P165" s="325"/>
    </row>
    <row r="166" spans="1:16" s="324" customFormat="1">
      <c r="A166" s="315" t="str">
        <f>IF(I166&lt;&gt;"",MAX(A$1:A165)+1,"")</f>
        <v/>
      </c>
      <c r="B166" s="451"/>
      <c r="C166" s="476"/>
      <c r="D166" s="371"/>
      <c r="E166" s="381"/>
      <c r="F166" s="373"/>
      <c r="G166" s="370"/>
      <c r="H166" s="393"/>
      <c r="I166" s="322"/>
      <c r="J166" s="323"/>
      <c r="M166" s="308"/>
      <c r="N166" s="308"/>
      <c r="P166" s="325"/>
    </row>
    <row r="167" spans="1:16">
      <c r="A167" s="315">
        <f>IF(I167&lt;&gt;"",MAX(A$1:A166)+1,"")</f>
        <v>26</v>
      </c>
      <c r="B167" s="451"/>
      <c r="C167" s="400" t="s">
        <v>929</v>
      </c>
      <c r="D167" s="371"/>
      <c r="E167" s="372" t="s">
        <v>930</v>
      </c>
      <c r="F167" s="538"/>
      <c r="G167" s="370" t="s">
        <v>99</v>
      </c>
      <c r="H167" s="393">
        <f>F169</f>
        <v>323</v>
      </c>
      <c r="I167" s="333">
        <v>1</v>
      </c>
    </row>
    <row r="168" spans="1:16">
      <c r="A168" s="315" t="str">
        <f>IF(I168&lt;&gt;"",MAX(A$1:A167)+1,"")</f>
        <v/>
      </c>
      <c r="B168" s="451"/>
      <c r="C168" s="394"/>
      <c r="D168" s="384" t="s">
        <v>931</v>
      </c>
      <c r="E168" s="407" t="s">
        <v>932</v>
      </c>
      <c r="F168" s="407"/>
      <c r="G168" s="365" t="s">
        <v>99</v>
      </c>
      <c r="H168" s="390"/>
    </row>
    <row r="169" spans="1:16">
      <c r="A169" s="315" t="str">
        <f>IF(I169&lt;&gt;"",MAX(A$1:A168)+1,"")</f>
        <v/>
      </c>
      <c r="B169" s="451"/>
      <c r="C169" s="476"/>
      <c r="D169" s="371"/>
      <c r="E169" s="450" t="s">
        <v>1339</v>
      </c>
      <c r="F169" s="373">
        <f>30+65+178+10+40</f>
        <v>323</v>
      </c>
      <c r="G169" s="370"/>
      <c r="H169" s="393"/>
    </row>
    <row r="170" spans="1:16">
      <c r="A170" s="315" t="str">
        <f>IF(I170&lt;&gt;"",MAX(A$1:A169)+1,"")</f>
        <v/>
      </c>
      <c r="B170" s="451"/>
      <c r="C170" s="476"/>
      <c r="D170" s="371"/>
      <c r="E170" s="381"/>
      <c r="F170" s="373"/>
      <c r="G170" s="370"/>
      <c r="H170" s="393"/>
    </row>
    <row r="171" spans="1:16" s="324" customFormat="1">
      <c r="A171" s="315">
        <f>IF(I171&lt;&gt;"",MAX(A$1:A170)+1,"")</f>
        <v>27</v>
      </c>
      <c r="B171" s="451"/>
      <c r="C171" s="400" t="s">
        <v>934</v>
      </c>
      <c r="D171" s="371"/>
      <c r="E171" s="372" t="s">
        <v>935</v>
      </c>
      <c r="F171" s="373"/>
      <c r="G171" s="370" t="s">
        <v>99</v>
      </c>
      <c r="H171" s="393">
        <f>F175</f>
        <v>691.5</v>
      </c>
      <c r="I171" s="333">
        <v>1</v>
      </c>
      <c r="J171" s="323"/>
      <c r="M171" s="308"/>
      <c r="N171" s="308"/>
      <c r="P171" s="325"/>
    </row>
    <row r="172" spans="1:16" s="324" customFormat="1">
      <c r="A172" s="315" t="str">
        <f>IF(I172&lt;&gt;"",MAX(A$1:A171)+1,"")</f>
        <v/>
      </c>
      <c r="B172" s="451"/>
      <c r="C172" s="400"/>
      <c r="D172" s="371"/>
      <c r="E172" s="477" t="s">
        <v>1247</v>
      </c>
      <c r="F172" s="478"/>
      <c r="G172" s="370"/>
      <c r="H172" s="393"/>
      <c r="I172" s="322"/>
      <c r="J172" s="323"/>
      <c r="M172" s="308"/>
      <c r="N172" s="308"/>
      <c r="P172" s="325"/>
    </row>
    <row r="173" spans="1:16" s="324" customFormat="1">
      <c r="A173" s="315" t="str">
        <f>IF(I173&lt;&gt;"",MAX(A$1:A172)+1,"")</f>
        <v/>
      </c>
      <c r="B173" s="451"/>
      <c r="C173" s="400"/>
      <c r="D173" s="371"/>
      <c r="E173" s="381" t="str">
        <f>$J$1</f>
        <v>vetva I</v>
      </c>
      <c r="F173" s="478">
        <f>67+222+90+132+88+38+30</f>
        <v>667</v>
      </c>
      <c r="G173" s="370"/>
      <c r="H173" s="393"/>
      <c r="I173" s="322"/>
      <c r="J173" s="323"/>
      <c r="M173" s="308"/>
      <c r="N173" s="308"/>
      <c r="P173" s="325"/>
    </row>
    <row r="174" spans="1:16" s="324" customFormat="1">
      <c r="A174" s="315" t="str">
        <f>IF(I174&lt;&gt;"",MAX(A$1:A173)+1,"")</f>
        <v/>
      </c>
      <c r="B174" s="451"/>
      <c r="C174" s="400"/>
      <c r="D174" s="371"/>
      <c r="E174" s="381" t="s">
        <v>1284</v>
      </c>
      <c r="F174" s="479">
        <v>24.5</v>
      </c>
      <c r="G174" s="370"/>
      <c r="H174" s="393"/>
      <c r="I174" s="322"/>
      <c r="J174" s="323"/>
      <c r="M174" s="308"/>
      <c r="N174" s="308"/>
      <c r="P174" s="325"/>
    </row>
    <row r="175" spans="1:16" s="324" customFormat="1" ht="17.55" customHeight="1">
      <c r="A175" s="315" t="str">
        <f>IF(I175&lt;&gt;"",MAX(A$1:A174)+1,"")</f>
        <v/>
      </c>
      <c r="B175" s="451"/>
      <c r="C175" s="400"/>
      <c r="D175" s="371"/>
      <c r="E175" s="436" t="s">
        <v>1288</v>
      </c>
      <c r="F175" s="373">
        <f>SUM(F172:F174)</f>
        <v>691.5</v>
      </c>
      <c r="G175" s="370"/>
      <c r="H175" s="393"/>
      <c r="I175" s="322"/>
      <c r="J175" s="323"/>
      <c r="M175" s="308"/>
      <c r="N175" s="308"/>
      <c r="P175" s="325"/>
    </row>
    <row r="176" spans="1:16" s="324" customFormat="1">
      <c r="A176" s="315" t="str">
        <f>IF(I176&lt;&gt;"",MAX(A$1:A175)+1,"")</f>
        <v/>
      </c>
      <c r="B176" s="451"/>
      <c r="C176" s="476"/>
      <c r="D176" s="371"/>
      <c r="E176" s="335"/>
      <c r="G176" s="370"/>
      <c r="H176" s="393"/>
      <c r="I176" s="322"/>
      <c r="J176" s="323"/>
      <c r="M176" s="308"/>
      <c r="N176" s="308"/>
      <c r="P176" s="325"/>
    </row>
    <row r="177" spans="1:16" ht="15.6">
      <c r="A177" s="315">
        <f>IF(I177&lt;&gt;"",MAX(A$1:A176)+1,"")</f>
        <v>28</v>
      </c>
      <c r="B177" s="300"/>
      <c r="C177" s="301" t="s">
        <v>1352</v>
      </c>
      <c r="D177" s="302"/>
      <c r="E177" s="303" t="s">
        <v>1289</v>
      </c>
      <c r="F177" s="304"/>
      <c r="G177" s="305" t="s">
        <v>99</v>
      </c>
      <c r="H177" s="329">
        <f>F179</f>
        <v>207</v>
      </c>
      <c r="I177" s="333">
        <v>1</v>
      </c>
    </row>
    <row r="178" spans="1:16" ht="15.6">
      <c r="A178" s="315" t="str">
        <f>IF(I178&lt;&gt;"",MAX(A$1:A177)+1,"")</f>
        <v/>
      </c>
      <c r="B178" s="300"/>
      <c r="C178" s="309"/>
      <c r="D178" s="302" t="s">
        <v>1290</v>
      </c>
      <c r="E178" s="310" t="s">
        <v>1291</v>
      </c>
      <c r="F178" s="304"/>
      <c r="G178" s="311" t="s">
        <v>99</v>
      </c>
      <c r="H178" s="800"/>
    </row>
    <row r="179" spans="1:16" ht="15.6">
      <c r="A179" s="315" t="str">
        <f>IF(I179&lt;&gt;"",MAX(A$1:A178)+1,"")</f>
        <v/>
      </c>
      <c r="B179" s="300"/>
      <c r="C179" s="309"/>
      <c r="D179" s="302"/>
      <c r="E179" s="312" t="s">
        <v>1293</v>
      </c>
      <c r="F179" s="304">
        <v>207</v>
      </c>
      <c r="G179" s="311"/>
      <c r="H179" s="800"/>
    </row>
    <row r="180" spans="1:16" s="324" customFormat="1">
      <c r="A180" s="315" t="str">
        <f>IF(I180&lt;&gt;"",MAX(A$1:A179)+1,"")</f>
        <v/>
      </c>
      <c r="B180" s="451"/>
      <c r="C180" s="476"/>
      <c r="D180" s="371"/>
      <c r="E180" s="436"/>
      <c r="F180" s="373"/>
      <c r="G180" s="370"/>
      <c r="H180" s="393"/>
      <c r="I180" s="322"/>
      <c r="J180" s="323"/>
      <c r="M180" s="308"/>
      <c r="N180" s="308"/>
      <c r="P180" s="325"/>
    </row>
    <row r="181" spans="1:16" s="324" customFormat="1" ht="27.6">
      <c r="A181" s="315" t="str">
        <f>IF(I181&lt;&gt;"",MAX(A$1:A180)+1,"")</f>
        <v/>
      </c>
      <c r="B181" s="452" t="s">
        <v>794</v>
      </c>
      <c r="C181" s="388"/>
      <c r="D181" s="453"/>
      <c r="E181" s="372" t="s">
        <v>1332</v>
      </c>
      <c r="F181" s="373"/>
      <c r="G181" s="321"/>
      <c r="H181" s="390"/>
      <c r="I181" s="322"/>
      <c r="J181" s="323"/>
      <c r="M181" s="308"/>
      <c r="N181" s="308"/>
      <c r="P181" s="325"/>
    </row>
    <row r="182" spans="1:16" s="324" customFormat="1">
      <c r="A182" s="315" t="str">
        <f>IF(I182&lt;&gt;"",MAX(A$1:A181)+1,"")</f>
        <v/>
      </c>
      <c r="B182" s="452"/>
      <c r="C182" s="388"/>
      <c r="D182" s="453"/>
      <c r="E182" s="372"/>
      <c r="F182" s="373"/>
      <c r="G182" s="321"/>
      <c r="H182" s="390"/>
      <c r="I182" s="322"/>
      <c r="J182" s="323"/>
      <c r="M182" s="308"/>
      <c r="N182" s="308"/>
      <c r="P182" s="325"/>
    </row>
    <row r="183" spans="1:16" s="324" customFormat="1" ht="27.6">
      <c r="A183" s="315">
        <f>IF(I183&lt;&gt;"",MAX(A$1:A182)+1,"")</f>
        <v>29</v>
      </c>
      <c r="B183" s="398"/>
      <c r="C183" s="375" t="s">
        <v>830</v>
      </c>
      <c r="D183" s="376"/>
      <c r="E183" s="377" t="s">
        <v>831</v>
      </c>
      <c r="F183" s="515"/>
      <c r="G183" s="379" t="s">
        <v>61</v>
      </c>
      <c r="H183" s="393">
        <f>F186</f>
        <v>10.799999999999999</v>
      </c>
      <c r="I183" s="333">
        <v>1</v>
      </c>
      <c r="J183" s="323"/>
      <c r="M183" s="308"/>
      <c r="N183" s="308"/>
      <c r="P183" s="325"/>
    </row>
    <row r="184" spans="1:16" s="324" customFormat="1">
      <c r="A184" s="315" t="str">
        <f>IF(I184&lt;&gt;"",MAX(A$1:A183)+1,"")</f>
        <v/>
      </c>
      <c r="B184" s="398"/>
      <c r="C184" s="441"/>
      <c r="D184" s="442"/>
      <c r="E184" s="335" t="s">
        <v>1337</v>
      </c>
      <c r="F184" s="409"/>
      <c r="G184" s="441"/>
      <c r="H184" s="390"/>
      <c r="I184" s="322"/>
      <c r="J184" s="323"/>
      <c r="M184" s="308"/>
      <c r="N184" s="308"/>
      <c r="P184" s="325"/>
    </row>
    <row r="185" spans="1:16" s="324" customFormat="1">
      <c r="A185" s="315" t="str">
        <f>IF(I185&lt;&gt;"",MAX(A$1:A184)+1,"")</f>
        <v/>
      </c>
      <c r="B185" s="398"/>
      <c r="C185" s="441"/>
      <c r="D185" s="442"/>
      <c r="E185" s="381" t="str">
        <f>$J$1</f>
        <v>vetva I</v>
      </c>
      <c r="F185" s="423">
        <f>(3*5)*1.2*0.6</f>
        <v>10.799999999999999</v>
      </c>
      <c r="G185" s="441"/>
      <c r="H185" s="390"/>
      <c r="I185" s="322"/>
      <c r="J185" s="323"/>
      <c r="M185" s="308"/>
      <c r="N185" s="308"/>
      <c r="P185" s="325"/>
    </row>
    <row r="186" spans="1:16" s="324" customFormat="1">
      <c r="A186" s="315" t="str">
        <f>IF(I186&lt;&gt;"",MAX(A$1:A185)+1,"")</f>
        <v/>
      </c>
      <c r="B186" s="398"/>
      <c r="C186" s="441"/>
      <c r="D186" s="442"/>
      <c r="E186" s="335"/>
      <c r="F186" s="409">
        <f>SUM(F185:F185)</f>
        <v>10.799999999999999</v>
      </c>
      <c r="G186" s="441"/>
      <c r="H186" s="390"/>
      <c r="I186" s="322"/>
      <c r="J186" s="323"/>
      <c r="M186" s="308"/>
      <c r="N186" s="308"/>
      <c r="P186" s="325"/>
    </row>
    <row r="187" spans="1:16" s="324" customFormat="1">
      <c r="A187" s="315" t="str">
        <f>IF(I187&lt;&gt;"",MAX(A$1:A186)+1,"")</f>
        <v/>
      </c>
      <c r="B187" s="398"/>
      <c r="C187" s="394"/>
      <c r="D187" s="384"/>
      <c r="E187" s="335"/>
      <c r="F187" s="409"/>
      <c r="G187" s="365"/>
      <c r="H187" s="390"/>
      <c r="I187" s="322"/>
      <c r="J187" s="323"/>
      <c r="M187" s="308"/>
      <c r="N187" s="308"/>
      <c r="P187" s="325"/>
    </row>
    <row r="188" spans="1:16" s="529" customFormat="1">
      <c r="A188" s="315">
        <f>IF(I188&lt;&gt;"",MAX(A$1:A187)+1,"")</f>
        <v>30</v>
      </c>
      <c r="B188" s="524"/>
      <c r="C188" s="525" t="s">
        <v>808</v>
      </c>
      <c r="D188" s="526"/>
      <c r="E188" s="527" t="s">
        <v>809</v>
      </c>
      <c r="F188" s="528"/>
      <c r="G188" s="305" t="s">
        <v>99</v>
      </c>
      <c r="H188" s="801">
        <f>F190</f>
        <v>15</v>
      </c>
      <c r="I188" s="333">
        <v>1</v>
      </c>
      <c r="K188" s="530"/>
      <c r="L188" s="530"/>
    </row>
    <row r="189" spans="1:16" s="529" customFormat="1">
      <c r="A189" s="315" t="str">
        <f>IF(I189&lt;&gt;"",MAX(A$1:A188)+1,"")</f>
        <v/>
      </c>
      <c r="B189" s="524"/>
      <c r="C189" s="531"/>
      <c r="D189" s="330" t="s">
        <v>1333</v>
      </c>
      <c r="E189" s="532" t="s">
        <v>1334</v>
      </c>
      <c r="F189" s="533"/>
      <c r="G189" s="311" t="s">
        <v>99</v>
      </c>
      <c r="H189" s="802"/>
      <c r="K189" s="530"/>
      <c r="L189" s="530"/>
    </row>
    <row r="190" spans="1:16" s="529" customFormat="1">
      <c r="A190" s="315" t="str">
        <f>IF(I190&lt;&gt;"",MAX(A$1:A189)+1,"")</f>
        <v/>
      </c>
      <c r="B190" s="524"/>
      <c r="C190" s="531"/>
      <c r="D190" s="330"/>
      <c r="E190" s="532" t="s">
        <v>1338</v>
      </c>
      <c r="F190" s="533">
        <f>3*5</f>
        <v>15</v>
      </c>
      <c r="G190" s="311"/>
      <c r="H190" s="802"/>
      <c r="K190" s="530"/>
      <c r="L190" s="530"/>
    </row>
    <row r="191" spans="1:16" s="324" customFormat="1">
      <c r="A191" s="315" t="str">
        <f>IF(I191&lt;&gt;"",MAX(A$1:A190)+1,"")</f>
        <v/>
      </c>
      <c r="B191" s="451"/>
      <c r="C191" s="400"/>
      <c r="D191" s="371"/>
      <c r="E191" s="408"/>
      <c r="F191" s="409"/>
      <c r="G191" s="370"/>
      <c r="H191" s="390"/>
      <c r="I191" s="322"/>
      <c r="J191" s="323"/>
      <c r="M191" s="308"/>
      <c r="N191" s="308"/>
      <c r="P191" s="325"/>
    </row>
    <row r="192" spans="1:16" s="529" customFormat="1" ht="27.6">
      <c r="A192" s="315">
        <f>IF(I192&lt;&gt;"",MAX(A$1:A191)+1,"")</f>
        <v>31</v>
      </c>
      <c r="B192" s="524"/>
      <c r="C192" s="525" t="s">
        <v>830</v>
      </c>
      <c r="D192" s="526"/>
      <c r="E192" s="527" t="s">
        <v>831</v>
      </c>
      <c r="F192" s="528"/>
      <c r="G192" s="305" t="s">
        <v>35</v>
      </c>
      <c r="H192" s="801">
        <f>F193</f>
        <v>3</v>
      </c>
      <c r="I192" s="333">
        <v>1</v>
      </c>
      <c r="K192" s="530"/>
      <c r="L192" s="530"/>
    </row>
    <row r="193" spans="1:12" s="529" customFormat="1">
      <c r="A193" s="315" t="str">
        <f>IF(I193&lt;&gt;"",MAX(A$1:A192)+1,"")</f>
        <v/>
      </c>
      <c r="B193" s="524"/>
      <c r="C193" s="525"/>
      <c r="D193" s="526"/>
      <c r="E193" s="532" t="s">
        <v>1335</v>
      </c>
      <c r="F193" s="533">
        <v>3</v>
      </c>
      <c r="G193" s="305"/>
      <c r="H193" s="801"/>
      <c r="K193" s="530"/>
      <c r="L193" s="530"/>
    </row>
    <row r="194" spans="1:12" s="529" customFormat="1">
      <c r="A194" s="315" t="str">
        <f>IF(I194&lt;&gt;"",MAX(A$1:A193)+1,"")</f>
        <v/>
      </c>
      <c r="B194" s="524"/>
      <c r="C194" s="525"/>
      <c r="D194" s="526"/>
      <c r="E194" s="532"/>
      <c r="F194" s="533"/>
      <c r="G194" s="305"/>
      <c r="H194" s="801"/>
      <c r="K194" s="530"/>
      <c r="L194" s="530"/>
    </row>
    <row r="195" spans="1:12" s="529" customFormat="1">
      <c r="A195" s="315">
        <f>IF(I195&lt;&gt;"",MAX(A$1:A194)+1,"")</f>
        <v>32</v>
      </c>
      <c r="B195" s="524"/>
      <c r="C195" s="525" t="s">
        <v>796</v>
      </c>
      <c r="D195" s="526"/>
      <c r="E195" s="527" t="s">
        <v>797</v>
      </c>
      <c r="F195" s="528"/>
      <c r="G195" s="305" t="s">
        <v>35</v>
      </c>
      <c r="H195" s="801">
        <f>F197</f>
        <v>3</v>
      </c>
      <c r="I195" s="333">
        <v>1</v>
      </c>
      <c r="K195" s="530"/>
      <c r="L195" s="530"/>
    </row>
    <row r="196" spans="1:12" s="529" customFormat="1" ht="27.6">
      <c r="A196" s="315" t="str">
        <f>IF(I196&lt;&gt;"",MAX(A$1:A195)+1,"")</f>
        <v/>
      </c>
      <c r="B196" s="524"/>
      <c r="C196" s="531"/>
      <c r="D196" s="330" t="s">
        <v>798</v>
      </c>
      <c r="E196" s="532" t="s">
        <v>799</v>
      </c>
      <c r="F196" s="533"/>
      <c r="G196" s="337" t="s">
        <v>35</v>
      </c>
      <c r="H196" s="802"/>
      <c r="K196" s="530"/>
      <c r="L196" s="530"/>
    </row>
    <row r="197" spans="1:12" s="529" customFormat="1">
      <c r="A197" s="315" t="str">
        <f>IF(I197&lt;&gt;"",MAX(A$1:A196)+1,"")</f>
        <v/>
      </c>
      <c r="B197" s="524"/>
      <c r="C197" s="531"/>
      <c r="D197" s="534"/>
      <c r="E197" s="535" t="s">
        <v>1336</v>
      </c>
      <c r="F197" s="536">
        <v>3</v>
      </c>
      <c r="G197" s="537"/>
      <c r="H197" s="801"/>
      <c r="K197" s="530"/>
      <c r="L197" s="530"/>
    </row>
    <row r="198" spans="1:12" s="529" customFormat="1">
      <c r="A198" s="315" t="str">
        <f>IF(I198&lt;&gt;"",MAX(A$1:A197)+1,"")</f>
        <v/>
      </c>
      <c r="B198" s="524"/>
      <c r="C198" s="531"/>
      <c r="D198" s="534"/>
      <c r="E198" s="535"/>
      <c r="F198" s="536"/>
      <c r="G198" s="537"/>
      <c r="H198" s="801"/>
      <c r="K198" s="530"/>
      <c r="L198" s="530"/>
    </row>
    <row r="199" spans="1:12">
      <c r="A199" s="315">
        <f>IF(I199&lt;&gt;"",MAX(A$1:A198)+1,"")</f>
        <v>33</v>
      </c>
      <c r="B199" s="451"/>
      <c r="C199" s="400" t="s">
        <v>940</v>
      </c>
      <c r="D199" s="371"/>
      <c r="E199" s="372" t="s">
        <v>941</v>
      </c>
      <c r="F199" s="372"/>
      <c r="G199" s="370" t="s">
        <v>56</v>
      </c>
      <c r="H199" s="393">
        <f>F201</f>
        <v>3</v>
      </c>
      <c r="I199" s="333">
        <v>1</v>
      </c>
    </row>
    <row r="200" spans="1:12" ht="27.6">
      <c r="A200" s="315" t="s">
        <v>1302</v>
      </c>
      <c r="B200" s="451"/>
      <c r="C200" s="394"/>
      <c r="D200" s="384" t="s">
        <v>942</v>
      </c>
      <c r="E200" s="407" t="s">
        <v>943</v>
      </c>
      <c r="F200" s="407"/>
      <c r="G200" s="365" t="s">
        <v>56</v>
      </c>
      <c r="H200" s="390"/>
    </row>
    <row r="201" spans="1:12">
      <c r="A201" s="315" t="s">
        <v>1302</v>
      </c>
      <c r="B201" s="451"/>
      <c r="C201" s="317"/>
      <c r="D201" s="464"/>
      <c r="E201" s="335" t="s">
        <v>1278</v>
      </c>
      <c r="F201" s="409">
        <v>3</v>
      </c>
      <c r="G201" s="321"/>
      <c r="H201" s="390"/>
    </row>
    <row r="202" spans="1:12">
      <c r="A202" s="315"/>
      <c r="B202" s="451"/>
      <c r="C202" s="317"/>
      <c r="D202" s="464"/>
      <c r="E202" s="335"/>
      <c r="F202" s="409"/>
      <c r="G202" s="321"/>
      <c r="H202" s="390"/>
    </row>
    <row r="203" spans="1:12" ht="27.6">
      <c r="A203" s="299">
        <f>MAX(A$1:A202)+1</f>
        <v>34</v>
      </c>
      <c r="B203" s="365"/>
      <c r="C203" s="458" t="s">
        <v>1314</v>
      </c>
      <c r="D203" s="459"/>
      <c r="E203" s="460" t="s">
        <v>1315</v>
      </c>
      <c r="F203" s="520"/>
      <c r="G203" s="379" t="s">
        <v>99</v>
      </c>
      <c r="H203" s="380">
        <f>F207</f>
        <v>87.6</v>
      </c>
      <c r="I203" s="333">
        <v>1</v>
      </c>
    </row>
    <row r="204" spans="1:12" ht="27.6">
      <c r="A204" s="315"/>
      <c r="B204" s="365"/>
      <c r="C204" s="400"/>
      <c r="D204" s="521"/>
      <c r="E204" s="517" t="s">
        <v>1316</v>
      </c>
      <c r="F204" s="518"/>
      <c r="G204" s="370"/>
      <c r="H204" s="380"/>
    </row>
    <row r="205" spans="1:12">
      <c r="A205" s="315"/>
      <c r="B205" s="365"/>
      <c r="C205" s="400"/>
      <c r="D205" s="521"/>
      <c r="E205" s="517" t="s">
        <v>1317</v>
      </c>
      <c r="F205" s="518">
        <f>F12</f>
        <v>32</v>
      </c>
      <c r="G205" s="370"/>
      <c r="H205" s="380"/>
    </row>
    <row r="206" spans="1:12">
      <c r="A206" s="315"/>
      <c r="B206" s="365"/>
      <c r="C206" s="400"/>
      <c r="D206" s="521"/>
      <c r="E206" s="517" t="s">
        <v>1318</v>
      </c>
      <c r="F206" s="519">
        <f>F13</f>
        <v>55.6</v>
      </c>
      <c r="G206" s="370"/>
      <c r="H206" s="380"/>
    </row>
    <row r="207" spans="1:12">
      <c r="A207" s="315"/>
      <c r="B207" s="365"/>
      <c r="C207" s="400"/>
      <c r="D207" s="521"/>
      <c r="E207" s="381"/>
      <c r="F207" s="320">
        <f>SUM(F204:F206)</f>
        <v>87.6</v>
      </c>
      <c r="G207" s="370"/>
      <c r="H207" s="380"/>
    </row>
    <row r="208" spans="1:12">
      <c r="A208" s="315"/>
      <c r="B208" s="365"/>
      <c r="C208" s="400"/>
      <c r="D208" s="521"/>
      <c r="E208" s="381"/>
      <c r="F208" s="320"/>
      <c r="G208" s="370"/>
      <c r="H208" s="380"/>
    </row>
    <row r="209" spans="1:16" ht="27.6">
      <c r="A209" s="299">
        <f>MAX(A$1:A207)+1</f>
        <v>35</v>
      </c>
      <c r="B209" s="365"/>
      <c r="C209" s="458" t="s">
        <v>1319</v>
      </c>
      <c r="D209" s="459"/>
      <c r="E209" s="460" t="s">
        <v>1320</v>
      </c>
      <c r="F209" s="520"/>
      <c r="G209" s="379" t="s">
        <v>61</v>
      </c>
      <c r="H209" s="380">
        <f>F210</f>
        <v>78</v>
      </c>
    </row>
    <row r="210" spans="1:16" ht="55.2">
      <c r="A210" s="315"/>
      <c r="B210" s="365"/>
      <c r="C210" s="400"/>
      <c r="D210" s="521"/>
      <c r="E210" s="517" t="s">
        <v>1329</v>
      </c>
      <c r="F210" s="320">
        <f>F211*2*3</f>
        <v>78</v>
      </c>
      <c r="G210" s="370"/>
      <c r="H210" s="380"/>
    </row>
    <row r="211" spans="1:16">
      <c r="A211" s="315"/>
      <c r="B211" s="365"/>
      <c r="C211" s="400"/>
      <c r="D211" s="521"/>
      <c r="E211" s="517" t="s">
        <v>1321</v>
      </c>
      <c r="F211" s="522">
        <v>13</v>
      </c>
      <c r="G211" s="370"/>
      <c r="H211" s="380"/>
    </row>
    <row r="212" spans="1:16">
      <c r="A212" s="315"/>
      <c r="B212" s="365"/>
      <c r="C212" s="400"/>
      <c r="D212" s="521"/>
      <c r="E212" s="517" t="s">
        <v>1328</v>
      </c>
      <c r="F212" s="320" t="s">
        <v>1327</v>
      </c>
      <c r="G212" s="370"/>
      <c r="H212" s="380"/>
    </row>
    <row r="213" spans="1:16">
      <c r="A213" s="315"/>
      <c r="B213" s="365"/>
      <c r="C213" s="400"/>
      <c r="D213" s="521"/>
      <c r="E213" s="517" t="s">
        <v>1322</v>
      </c>
      <c r="F213" s="320" t="s">
        <v>1323</v>
      </c>
      <c r="G213" s="370"/>
      <c r="H213" s="380"/>
    </row>
    <row r="214" spans="1:16">
      <c r="A214" s="315"/>
      <c r="B214" s="365"/>
      <c r="C214" s="400"/>
      <c r="D214" s="521"/>
      <c r="E214" s="517" t="s">
        <v>1324</v>
      </c>
      <c r="F214" s="320" t="s">
        <v>1323</v>
      </c>
      <c r="G214" s="370"/>
      <c r="H214" s="380"/>
    </row>
    <row r="215" spans="1:16">
      <c r="A215" s="315"/>
      <c r="B215" s="365"/>
      <c r="C215" s="400"/>
      <c r="D215" s="521"/>
      <c r="E215" s="517" t="s">
        <v>1330</v>
      </c>
      <c r="F215" s="320" t="s">
        <v>1331</v>
      </c>
      <c r="G215" s="370"/>
      <c r="H215" s="380"/>
    </row>
    <row r="216" spans="1:16">
      <c r="A216" s="315"/>
      <c r="B216" s="365"/>
      <c r="C216" s="400"/>
      <c r="D216" s="521"/>
      <c r="E216" s="517" t="s">
        <v>1325</v>
      </c>
      <c r="F216" s="320"/>
      <c r="G216" s="370"/>
      <c r="H216" s="380"/>
    </row>
    <row r="217" spans="1:16">
      <c r="A217" s="315"/>
      <c r="B217" s="365"/>
      <c r="C217" s="400"/>
      <c r="D217" s="521"/>
      <c r="E217" s="523" t="s">
        <v>1326</v>
      </c>
      <c r="F217" s="320"/>
      <c r="G217" s="370"/>
      <c r="H217" s="380"/>
    </row>
    <row r="218" spans="1:16">
      <c r="A218" s="315"/>
      <c r="B218" s="365"/>
      <c r="C218" s="400"/>
      <c r="D218" s="521"/>
      <c r="E218" s="381"/>
      <c r="F218" s="320"/>
      <c r="G218" s="370"/>
      <c r="H218" s="380"/>
    </row>
    <row r="219" spans="1:16" s="324" customFormat="1" ht="26.25" customHeight="1">
      <c r="A219" s="315"/>
      <c r="B219" s="438" t="s">
        <v>1191</v>
      </c>
      <c r="C219" s="480"/>
      <c r="D219" s="384"/>
      <c r="E219" s="372" t="s">
        <v>1192</v>
      </c>
      <c r="F219" s="373"/>
      <c r="G219" s="365"/>
      <c r="H219" s="390"/>
      <c r="I219" s="322"/>
      <c r="J219" s="323"/>
      <c r="M219" s="308"/>
      <c r="N219" s="308"/>
      <c r="P219" s="325"/>
    </row>
    <row r="220" spans="1:16" s="324" customFormat="1" ht="26.25" customHeight="1">
      <c r="A220" s="315"/>
      <c r="B220" s="438"/>
      <c r="C220" s="480"/>
      <c r="D220" s="384"/>
      <c r="E220" s="372"/>
      <c r="F220" s="373"/>
      <c r="G220" s="365"/>
      <c r="H220" s="390"/>
      <c r="I220" s="322"/>
      <c r="J220" s="323"/>
      <c r="M220" s="308"/>
      <c r="N220" s="308"/>
      <c r="P220" s="325"/>
    </row>
    <row r="221" spans="1:16" s="324" customFormat="1">
      <c r="A221" s="315">
        <f>IF(I221&lt;&gt;"",MAX(A$1:A220)+1,"")</f>
        <v>36</v>
      </c>
      <c r="B221" s="438"/>
      <c r="C221" s="458" t="s">
        <v>1193</v>
      </c>
      <c r="D221" s="459"/>
      <c r="E221" s="460" t="s">
        <v>1194</v>
      </c>
      <c r="F221" s="461"/>
      <c r="G221" s="379" t="s">
        <v>35</v>
      </c>
      <c r="H221" s="393">
        <f>F225+F231</f>
        <v>1001.1200000000001</v>
      </c>
      <c r="I221" s="333">
        <v>1</v>
      </c>
      <c r="J221" s="323"/>
      <c r="M221" s="308"/>
      <c r="N221" s="308"/>
      <c r="P221" s="325"/>
    </row>
    <row r="222" spans="1:16" s="324" customFormat="1">
      <c r="A222" s="315"/>
      <c r="B222" s="438"/>
      <c r="C222" s="481"/>
      <c r="D222" s="459"/>
      <c r="E222" s="462" t="s">
        <v>1251</v>
      </c>
      <c r="F222" s="482"/>
      <c r="G222" s="441"/>
      <c r="H222" s="393"/>
      <c r="I222" s="322"/>
      <c r="J222" s="323"/>
      <c r="M222" s="308"/>
      <c r="N222" s="308"/>
      <c r="P222" s="325"/>
    </row>
    <row r="223" spans="1:16" s="324" customFormat="1">
      <c r="A223" s="315"/>
      <c r="B223" s="438"/>
      <c r="C223" s="481"/>
      <c r="D223" s="459"/>
      <c r="E223" s="381" t="s">
        <v>1249</v>
      </c>
      <c r="F223" s="409">
        <v>0.2</v>
      </c>
      <c r="G223" s="365" t="s">
        <v>99</v>
      </c>
      <c r="H223" s="393"/>
      <c r="I223" s="322"/>
      <c r="J223" s="323"/>
      <c r="M223" s="308"/>
      <c r="N223" s="308"/>
      <c r="P223" s="325"/>
    </row>
    <row r="224" spans="1:16" s="324" customFormat="1">
      <c r="A224" s="315"/>
      <c r="B224" s="438"/>
      <c r="C224" s="481"/>
      <c r="D224" s="459"/>
      <c r="E224" s="408" t="s">
        <v>1240</v>
      </c>
      <c r="F224" s="409">
        <f>M2*1.03</f>
        <v>4449.6000000000004</v>
      </c>
      <c r="G224" s="365" t="s">
        <v>61</v>
      </c>
      <c r="H224" s="393"/>
      <c r="I224" s="322"/>
      <c r="J224" s="323"/>
      <c r="M224" s="308"/>
      <c r="N224" s="308"/>
      <c r="P224" s="325"/>
    </row>
    <row r="225" spans="1:16" s="324" customFormat="1">
      <c r="A225" s="315"/>
      <c r="B225" s="438"/>
      <c r="C225" s="481"/>
      <c r="D225" s="459"/>
      <c r="E225" s="381" t="str">
        <f>"plocha "&amp;F224&amp;" * hrúbka "&amp;F223</f>
        <v>plocha 4449,6 * hrúbka 0,2</v>
      </c>
      <c r="F225" s="467">
        <f>F224*F223</f>
        <v>889.92000000000007</v>
      </c>
      <c r="G225" s="388" t="s">
        <v>35</v>
      </c>
      <c r="H225" s="393"/>
      <c r="I225" s="322"/>
      <c r="J225" s="323"/>
      <c r="M225" s="308"/>
      <c r="N225" s="308"/>
      <c r="P225" s="325"/>
    </row>
    <row r="226" spans="1:16" s="324" customFormat="1">
      <c r="A226" s="315"/>
      <c r="B226" s="438"/>
      <c r="C226" s="481"/>
      <c r="D226" s="459"/>
      <c r="E226" s="381"/>
      <c r="F226" s="467"/>
      <c r="G226" s="388"/>
      <c r="H226" s="393"/>
      <c r="I226" s="322"/>
      <c r="J226" s="323"/>
      <c r="M226" s="308"/>
      <c r="N226" s="308"/>
      <c r="P226" s="325"/>
    </row>
    <row r="227" spans="1:16" s="324" customFormat="1">
      <c r="A227" s="315"/>
      <c r="B227" s="438"/>
      <c r="C227" s="481"/>
      <c r="D227" s="459"/>
      <c r="E227" s="381" t="s">
        <v>1263</v>
      </c>
      <c r="F227" s="467"/>
      <c r="G227" s="388"/>
      <c r="H227" s="393"/>
      <c r="I227" s="322"/>
      <c r="J227" s="323"/>
      <c r="M227" s="308"/>
      <c r="N227" s="308"/>
      <c r="P227" s="325"/>
    </row>
    <row r="228" spans="1:16" s="324" customFormat="1">
      <c r="A228" s="315"/>
      <c r="B228" s="438"/>
      <c r="C228" s="481"/>
      <c r="D228" s="459"/>
      <c r="E228" s="462" t="s">
        <v>1251</v>
      </c>
      <c r="F228" s="482"/>
      <c r="G228" s="441"/>
      <c r="H228" s="393"/>
      <c r="I228" s="322"/>
      <c r="J228" s="323"/>
      <c r="M228" s="308"/>
      <c r="N228" s="308"/>
      <c r="P228" s="325"/>
    </row>
    <row r="229" spans="1:16" s="324" customFormat="1">
      <c r="A229" s="315"/>
      <c r="B229" s="438"/>
      <c r="C229" s="481"/>
      <c r="D229" s="459"/>
      <c r="E229" s="381" t="s">
        <v>1249</v>
      </c>
      <c r="F229" s="409">
        <v>0.2</v>
      </c>
      <c r="G229" s="365" t="s">
        <v>99</v>
      </c>
      <c r="H229" s="393"/>
      <c r="I229" s="322"/>
      <c r="J229" s="323"/>
      <c r="M229" s="308"/>
      <c r="N229" s="308"/>
      <c r="P229" s="325"/>
    </row>
    <row r="230" spans="1:16" s="324" customFormat="1">
      <c r="A230" s="315"/>
      <c r="B230" s="438"/>
      <c r="C230" s="481"/>
      <c r="D230" s="459"/>
      <c r="E230" s="408" t="s">
        <v>1240</v>
      </c>
      <c r="F230" s="409">
        <f>F154</f>
        <v>556</v>
      </c>
      <c r="G230" s="365" t="s">
        <v>61</v>
      </c>
      <c r="H230" s="393"/>
      <c r="I230" s="322"/>
      <c r="J230" s="323"/>
      <c r="M230" s="308"/>
      <c r="N230" s="308"/>
      <c r="P230" s="325"/>
    </row>
    <row r="231" spans="1:16" s="324" customFormat="1">
      <c r="A231" s="315"/>
      <c r="B231" s="438"/>
      <c r="C231" s="481"/>
      <c r="D231" s="459"/>
      <c r="E231" s="381" t="str">
        <f>"plocha "&amp;F230&amp;" * hrúbka "&amp;F229</f>
        <v>plocha 556 * hrúbka 0,2</v>
      </c>
      <c r="F231" s="467">
        <f>F230*F229</f>
        <v>111.2</v>
      </c>
      <c r="G231" s="388" t="s">
        <v>35</v>
      </c>
      <c r="H231" s="393"/>
      <c r="I231" s="322"/>
      <c r="J231" s="323"/>
      <c r="M231" s="308"/>
      <c r="N231" s="308"/>
      <c r="P231" s="325"/>
    </row>
    <row r="232" spans="1:16" s="324" customFormat="1">
      <c r="A232" s="315"/>
      <c r="B232" s="438"/>
      <c r="C232" s="481"/>
      <c r="D232" s="459"/>
      <c r="E232" s="381" t="s">
        <v>134</v>
      </c>
      <c r="F232" s="467">
        <f>F225+F231</f>
        <v>1001.1200000000001</v>
      </c>
      <c r="G232" s="388" t="s">
        <v>35</v>
      </c>
      <c r="H232" s="393"/>
      <c r="I232" s="322"/>
      <c r="J232" s="323"/>
      <c r="M232" s="308"/>
      <c r="N232" s="308"/>
      <c r="P232" s="325"/>
    </row>
    <row r="233" spans="1:16" s="324" customFormat="1">
      <c r="A233" s="315"/>
      <c r="B233" s="438"/>
      <c r="C233" s="481"/>
      <c r="D233" s="459"/>
      <c r="E233" s="381"/>
      <c r="F233" s="467"/>
      <c r="G233" s="388"/>
      <c r="H233" s="393"/>
      <c r="I233" s="322"/>
      <c r="J233" s="323"/>
      <c r="M233" s="308"/>
      <c r="N233" s="308"/>
      <c r="P233" s="325"/>
    </row>
    <row r="234" spans="1:16" s="324" customFormat="1" ht="27.6">
      <c r="A234" s="315">
        <f>IF(I234&lt;&gt;"",MAX(A$1:A233)+1,"")</f>
        <v>37</v>
      </c>
      <c r="B234" s="438"/>
      <c r="C234" s="483" t="s">
        <v>1215</v>
      </c>
      <c r="D234" s="484"/>
      <c r="E234" s="427" t="s">
        <v>1216</v>
      </c>
      <c r="F234" s="485"/>
      <c r="G234" s="455" t="s">
        <v>35</v>
      </c>
      <c r="H234" s="486">
        <f>F236</f>
        <v>50.375999999999998</v>
      </c>
      <c r="I234" s="333">
        <v>1</v>
      </c>
      <c r="J234" s="323"/>
      <c r="M234" s="308"/>
      <c r="N234" s="308"/>
      <c r="P234" s="325"/>
    </row>
    <row r="235" spans="1:16" s="324" customFormat="1" ht="27.6">
      <c r="A235" s="315"/>
      <c r="B235" s="438"/>
      <c r="C235" s="484"/>
      <c r="D235" s="484" t="s">
        <v>1217</v>
      </c>
      <c r="E235" s="413" t="s">
        <v>1218</v>
      </c>
      <c r="F235" s="485"/>
      <c r="G235" s="455" t="s">
        <v>35</v>
      </c>
      <c r="H235" s="803"/>
      <c r="I235" s="322"/>
      <c r="J235" s="323"/>
      <c r="M235" s="308"/>
      <c r="N235" s="308"/>
      <c r="P235" s="325"/>
    </row>
    <row r="236" spans="1:16" s="324" customFormat="1">
      <c r="A236" s="315"/>
      <c r="B236" s="438"/>
      <c r="C236" s="484"/>
      <c r="D236" s="412"/>
      <c r="E236" s="487" t="s">
        <v>1220</v>
      </c>
      <c r="F236" s="431">
        <f>0.12*K2</f>
        <v>50.375999999999998</v>
      </c>
      <c r="G236" s="488"/>
      <c r="H236" s="804"/>
      <c r="I236" s="322"/>
      <c r="J236" s="323"/>
      <c r="M236" s="308"/>
      <c r="N236" s="308"/>
      <c r="P236" s="325"/>
    </row>
    <row r="237" spans="1:16" s="324" customFormat="1">
      <c r="A237" s="315"/>
      <c r="B237" s="438"/>
      <c r="C237" s="489"/>
      <c r="D237" s="489"/>
      <c r="E237" s="415" t="s">
        <v>1219</v>
      </c>
      <c r="F237" s="485"/>
      <c r="G237" s="490"/>
      <c r="H237" s="805"/>
      <c r="I237" s="322"/>
      <c r="J237" s="323"/>
      <c r="M237" s="308"/>
      <c r="N237" s="308"/>
      <c r="P237" s="325"/>
    </row>
    <row r="238" spans="1:16" s="324" customFormat="1">
      <c r="A238" s="315"/>
      <c r="B238" s="438"/>
      <c r="C238" s="480"/>
      <c r="D238" s="384"/>
      <c r="E238" s="335"/>
      <c r="F238" s="373"/>
      <c r="G238" s="365"/>
      <c r="H238" s="390"/>
      <c r="I238" s="322"/>
      <c r="J238" s="323"/>
      <c r="M238" s="308"/>
      <c r="N238" s="308"/>
      <c r="P238" s="325"/>
    </row>
    <row r="239" spans="1:16" s="324" customFormat="1" ht="27.6">
      <c r="A239" s="315">
        <f>IF(I239&lt;&gt;"",MAX(A$1:A238)+1,"")</f>
        <v>38</v>
      </c>
      <c r="B239" s="438"/>
      <c r="C239" s="491" t="s">
        <v>1221</v>
      </c>
      <c r="D239" s="489"/>
      <c r="E239" s="427" t="s">
        <v>1222</v>
      </c>
      <c r="F239" s="485"/>
      <c r="G239" s="379" t="s">
        <v>35</v>
      </c>
      <c r="H239" s="393">
        <f>F240</f>
        <v>41.980000000000004</v>
      </c>
      <c r="I239" s="333">
        <v>1</v>
      </c>
      <c r="J239" s="323"/>
      <c r="M239" s="308"/>
      <c r="N239" s="308"/>
      <c r="P239" s="325"/>
    </row>
    <row r="240" spans="1:16" s="324" customFormat="1">
      <c r="A240" s="315"/>
      <c r="B240" s="451"/>
      <c r="C240" s="480"/>
      <c r="D240" s="384"/>
      <c r="E240" s="335" t="s">
        <v>1223</v>
      </c>
      <c r="F240" s="409">
        <f>0.1*K2</f>
        <v>41.980000000000004</v>
      </c>
      <c r="G240" s="365"/>
      <c r="H240" s="390"/>
      <c r="I240" s="322"/>
      <c r="J240" s="323"/>
      <c r="M240" s="308"/>
      <c r="N240" s="308"/>
      <c r="P240" s="325"/>
    </row>
    <row r="241" spans="1:16" s="324" customFormat="1">
      <c r="A241" s="315"/>
      <c r="B241" s="451"/>
      <c r="C241" s="480"/>
      <c r="D241" s="384"/>
      <c r="E241" s="335"/>
      <c r="F241" s="409"/>
      <c r="G241" s="365"/>
      <c r="H241" s="390"/>
      <c r="I241" s="322"/>
      <c r="J241" s="323"/>
      <c r="M241" s="308"/>
      <c r="N241" s="308"/>
      <c r="P241" s="325"/>
    </row>
    <row r="242" spans="1:16" s="324" customFormat="1" ht="41.4">
      <c r="A242" s="315">
        <f>IF(I242&lt;&gt;"",MAX(A$1:A239)+1,"")</f>
        <v>39</v>
      </c>
      <c r="B242" s="492"/>
      <c r="C242" s="458" t="s">
        <v>1203</v>
      </c>
      <c r="D242" s="459"/>
      <c r="E242" s="460" t="s">
        <v>1204</v>
      </c>
      <c r="F242" s="493"/>
      <c r="G242" s="379" t="s">
        <v>35</v>
      </c>
      <c r="H242" s="494">
        <f>F247</f>
        <v>889.92000000000007</v>
      </c>
      <c r="I242" s="333">
        <v>1</v>
      </c>
      <c r="J242" s="323"/>
      <c r="M242" s="308"/>
      <c r="N242" s="308"/>
      <c r="P242" s="325"/>
    </row>
    <row r="243" spans="1:16" s="324" customFormat="1" ht="30.6" customHeight="1">
      <c r="A243" s="315"/>
      <c r="B243" s="492"/>
      <c r="C243" s="469"/>
      <c r="D243" s="470" t="s">
        <v>1205</v>
      </c>
      <c r="E243" s="471" t="s">
        <v>1204</v>
      </c>
      <c r="F243" s="482"/>
      <c r="G243" s="441" t="s">
        <v>35</v>
      </c>
      <c r="H243" s="495"/>
      <c r="I243" s="322"/>
      <c r="J243" s="323"/>
      <c r="M243" s="308"/>
      <c r="N243" s="308"/>
      <c r="P243" s="325"/>
    </row>
    <row r="244" spans="1:16" s="324" customFormat="1">
      <c r="A244" s="315"/>
      <c r="B244" s="492"/>
      <c r="C244" s="496"/>
      <c r="D244" s="496"/>
      <c r="E244" s="462" t="s">
        <v>1250</v>
      </c>
      <c r="F244" s="482"/>
      <c r="G244" s="441"/>
      <c r="H244" s="495"/>
      <c r="I244" s="322"/>
      <c r="J244" s="323"/>
      <c r="M244" s="308"/>
      <c r="N244" s="308"/>
      <c r="P244" s="325"/>
    </row>
    <row r="245" spans="1:16" s="324" customFormat="1">
      <c r="A245" s="315"/>
      <c r="B245" s="451"/>
      <c r="C245" s="480"/>
      <c r="D245" s="384"/>
      <c r="E245" s="381" t="s">
        <v>1249</v>
      </c>
      <c r="F245" s="409">
        <v>0.2</v>
      </c>
      <c r="G245" s="365" t="s">
        <v>99</v>
      </c>
      <c r="H245" s="390"/>
      <c r="I245" s="322"/>
      <c r="J245" s="323"/>
      <c r="M245" s="308"/>
      <c r="N245" s="308"/>
      <c r="P245" s="325"/>
    </row>
    <row r="246" spans="1:16" s="324" customFormat="1">
      <c r="A246" s="315"/>
      <c r="B246" s="451"/>
      <c r="C246" s="480"/>
      <c r="D246" s="384"/>
      <c r="E246" s="408" t="s">
        <v>1240</v>
      </c>
      <c r="F246" s="409">
        <f>M2*1.03</f>
        <v>4449.6000000000004</v>
      </c>
      <c r="G246" s="365" t="s">
        <v>61</v>
      </c>
      <c r="H246" s="390"/>
      <c r="I246" s="322"/>
      <c r="J246" s="323"/>
      <c r="M246" s="308"/>
      <c r="N246" s="308"/>
      <c r="P246" s="325"/>
    </row>
    <row r="247" spans="1:16" s="324" customFormat="1">
      <c r="A247" s="315"/>
      <c r="B247" s="451"/>
      <c r="C247" s="480"/>
      <c r="D247" s="384"/>
      <c r="E247" s="381" t="str">
        <f>"plocha "&amp;F246&amp;" * hrúbka "&amp;F245</f>
        <v>plocha 4449,6 * hrúbka 0,2</v>
      </c>
      <c r="F247" s="467">
        <f>F246*F245</f>
        <v>889.92000000000007</v>
      </c>
      <c r="G247" s="388" t="s">
        <v>35</v>
      </c>
      <c r="H247" s="390"/>
      <c r="I247" s="322"/>
      <c r="J247" s="323"/>
      <c r="M247" s="308"/>
      <c r="N247" s="308"/>
      <c r="P247" s="325"/>
    </row>
    <row r="248" spans="1:16" s="324" customFormat="1">
      <c r="A248" s="315"/>
      <c r="B248" s="451"/>
      <c r="C248" s="480"/>
      <c r="D248" s="384"/>
      <c r="E248" s="335"/>
      <c r="F248" s="409"/>
      <c r="G248" s="365"/>
      <c r="H248" s="390"/>
      <c r="I248" s="322"/>
      <c r="J248" s="323"/>
      <c r="M248" s="308"/>
      <c r="N248" s="308"/>
      <c r="P248" s="325"/>
    </row>
    <row r="249" spans="1:16" s="324" customFormat="1" ht="27.6">
      <c r="A249" s="315">
        <f>IF(I249&lt;&gt;"",MAX(A$1:A248)+1,"")</f>
        <v>40</v>
      </c>
      <c r="B249" s="452"/>
      <c r="C249" s="458" t="s">
        <v>1195</v>
      </c>
      <c r="D249" s="459"/>
      <c r="E249" s="460" t="s">
        <v>1196</v>
      </c>
      <c r="F249" s="461"/>
      <c r="G249" s="379" t="s">
        <v>61</v>
      </c>
      <c r="H249" s="393">
        <f>F252</f>
        <v>4320</v>
      </c>
      <c r="I249" s="333">
        <v>1</v>
      </c>
      <c r="J249" s="323"/>
      <c r="M249" s="308"/>
      <c r="N249" s="308"/>
      <c r="P249" s="325"/>
    </row>
    <row r="250" spans="1:16" s="324" customFormat="1">
      <c r="A250" s="315"/>
      <c r="B250" s="452"/>
      <c r="C250" s="481"/>
      <c r="D250" s="459"/>
      <c r="E250" s="497" t="s">
        <v>1248</v>
      </c>
      <c r="F250" s="463"/>
      <c r="G250" s="379"/>
      <c r="H250" s="393"/>
      <c r="I250" s="322"/>
      <c r="J250" s="323"/>
      <c r="M250" s="308"/>
      <c r="N250" s="308"/>
      <c r="P250" s="325"/>
    </row>
    <row r="251" spans="1:16" s="324" customFormat="1">
      <c r="A251" s="315"/>
      <c r="B251" s="452"/>
      <c r="C251" s="481"/>
      <c r="D251" s="459"/>
      <c r="E251" s="462" t="s">
        <v>1261</v>
      </c>
      <c r="F251" s="423">
        <f>M2</f>
        <v>4320</v>
      </c>
      <c r="G251" s="379"/>
      <c r="H251" s="393"/>
      <c r="I251" s="322"/>
      <c r="J251" s="323"/>
      <c r="M251" s="308"/>
      <c r="N251" s="308"/>
      <c r="P251" s="325"/>
    </row>
    <row r="252" spans="1:16" s="324" customFormat="1">
      <c r="A252" s="315"/>
      <c r="B252" s="492"/>
      <c r="C252" s="476"/>
      <c r="D252" s="371"/>
      <c r="E252" s="335"/>
      <c r="F252" s="409">
        <f>SUM(F251:F251)</f>
        <v>4320</v>
      </c>
      <c r="G252" s="370"/>
      <c r="H252" s="393"/>
      <c r="I252" s="322"/>
      <c r="J252" s="323"/>
      <c r="M252" s="308"/>
      <c r="N252" s="308"/>
      <c r="P252" s="325"/>
    </row>
    <row r="253" spans="1:16" s="324" customFormat="1">
      <c r="A253" s="315"/>
      <c r="B253" s="492"/>
      <c r="C253" s="476"/>
      <c r="D253" s="371"/>
      <c r="E253" s="335"/>
      <c r="F253" s="409"/>
      <c r="G253" s="370"/>
      <c r="H253" s="393"/>
      <c r="I253" s="322"/>
      <c r="J253" s="323"/>
      <c r="M253" s="308"/>
      <c r="N253" s="308"/>
      <c r="P253" s="325"/>
    </row>
    <row r="254" spans="1:16" s="324" customFormat="1" ht="27.6">
      <c r="A254" s="315">
        <f>IF(I254&lt;&gt;"",MAX(A$1:A253)+1,"")</f>
        <v>41</v>
      </c>
      <c r="B254" s="492"/>
      <c r="C254" s="458" t="s">
        <v>1199</v>
      </c>
      <c r="D254" s="459"/>
      <c r="E254" s="460" t="s">
        <v>1200</v>
      </c>
      <c r="F254" s="409"/>
      <c r="G254" s="370" t="s">
        <v>35</v>
      </c>
      <c r="H254" s="393">
        <f>F258</f>
        <v>302.40000000000003</v>
      </c>
      <c r="I254" s="333">
        <v>1</v>
      </c>
      <c r="J254" s="323"/>
      <c r="M254" s="308"/>
      <c r="N254" s="308"/>
      <c r="P254" s="325"/>
    </row>
    <row r="255" spans="1:16" s="324" customFormat="1">
      <c r="A255" s="315"/>
      <c r="B255" s="492"/>
      <c r="C255" s="480"/>
      <c r="D255" s="384"/>
      <c r="E255" s="335" t="s">
        <v>1262</v>
      </c>
      <c r="F255" s="409"/>
      <c r="G255" s="370"/>
      <c r="H255" s="393"/>
      <c r="I255" s="322"/>
      <c r="J255" s="323"/>
      <c r="M255" s="308"/>
      <c r="N255" s="308"/>
      <c r="P255" s="325"/>
    </row>
    <row r="256" spans="1:16" s="324" customFormat="1">
      <c r="A256" s="315"/>
      <c r="B256" s="492"/>
      <c r="C256" s="476"/>
      <c r="D256" s="371"/>
      <c r="E256" s="381" t="s">
        <v>1249</v>
      </c>
      <c r="F256" s="409">
        <v>7.0000000000000007E-2</v>
      </c>
      <c r="G256" s="365" t="s">
        <v>99</v>
      </c>
      <c r="H256" s="393"/>
      <c r="I256" s="322"/>
      <c r="J256" s="323"/>
      <c r="M256" s="308"/>
      <c r="N256" s="308"/>
      <c r="P256" s="325"/>
    </row>
    <row r="257" spans="1:16" s="324" customFormat="1">
      <c r="A257" s="315"/>
      <c r="B257" s="492"/>
      <c r="C257" s="476"/>
      <c r="D257" s="371"/>
      <c r="E257" s="408" t="s">
        <v>1240</v>
      </c>
      <c r="F257" s="409">
        <f>M2</f>
        <v>4320</v>
      </c>
      <c r="G257" s="365" t="s">
        <v>61</v>
      </c>
      <c r="H257" s="393"/>
      <c r="I257" s="322"/>
      <c r="J257" s="323"/>
      <c r="M257" s="308"/>
      <c r="N257" s="308"/>
      <c r="P257" s="325"/>
    </row>
    <row r="258" spans="1:16" s="324" customFormat="1">
      <c r="A258" s="315"/>
      <c r="B258" s="492"/>
      <c r="C258" s="476"/>
      <c r="D258" s="371"/>
      <c r="E258" s="381" t="str">
        <f>"plocha "&amp;F257&amp;" * hrúbka "&amp;F256</f>
        <v>plocha 4320 * hrúbka 0,07</v>
      </c>
      <c r="F258" s="467">
        <f>F257*F256</f>
        <v>302.40000000000003</v>
      </c>
      <c r="G258" s="388" t="s">
        <v>35</v>
      </c>
      <c r="H258" s="393"/>
      <c r="I258" s="322"/>
      <c r="J258" s="323"/>
      <c r="M258" s="308"/>
      <c r="N258" s="308"/>
      <c r="P258" s="325"/>
    </row>
    <row r="259" spans="1:16" s="324" customFormat="1">
      <c r="A259" s="315"/>
      <c r="B259" s="438"/>
      <c r="C259" s="480"/>
      <c r="D259" s="384"/>
      <c r="E259" s="372"/>
      <c r="F259" s="373"/>
      <c r="G259" s="365"/>
      <c r="H259" s="390"/>
      <c r="I259" s="322"/>
      <c r="J259" s="323"/>
      <c r="M259" s="308"/>
      <c r="N259" s="308"/>
      <c r="P259" s="325"/>
    </row>
    <row r="260" spans="1:16" s="324" customFormat="1" ht="27.6">
      <c r="A260" s="315">
        <f>IF(I260&lt;&gt;"",MAX(A$1:A259)+1,"")</f>
        <v>42</v>
      </c>
      <c r="B260" s="492"/>
      <c r="C260" s="458" t="s">
        <v>1201</v>
      </c>
      <c r="D260" s="459"/>
      <c r="E260" s="460" t="s">
        <v>1202</v>
      </c>
      <c r="F260" s="461"/>
      <c r="G260" s="379" t="s">
        <v>99</v>
      </c>
      <c r="H260" s="494">
        <f>F265</f>
        <v>65.599999999999994</v>
      </c>
      <c r="I260" s="333">
        <v>1</v>
      </c>
      <c r="J260" s="323"/>
      <c r="M260" s="308"/>
      <c r="N260" s="308"/>
      <c r="P260" s="325"/>
    </row>
    <row r="261" spans="1:16" s="324" customFormat="1">
      <c r="A261" s="315"/>
      <c r="B261" s="492"/>
      <c r="C261" s="458"/>
      <c r="D261" s="459"/>
      <c r="E261" s="498" t="s">
        <v>1252</v>
      </c>
      <c r="F261" s="482"/>
      <c r="G261" s="379"/>
      <c r="H261" s="495"/>
      <c r="I261" s="322"/>
      <c r="J261" s="323"/>
      <c r="M261" s="308"/>
      <c r="N261" s="308"/>
      <c r="P261" s="325"/>
    </row>
    <row r="262" spans="1:16" s="324" customFormat="1">
      <c r="A262" s="315"/>
      <c r="B262" s="492"/>
      <c r="C262" s="476"/>
      <c r="D262" s="371"/>
      <c r="E262" s="381" t="s">
        <v>1479</v>
      </c>
      <c r="F262" s="409">
        <v>22.2</v>
      </c>
      <c r="G262" s="370"/>
      <c r="H262" s="393"/>
      <c r="I262" s="322"/>
      <c r="J262" s="323"/>
      <c r="M262" s="308"/>
      <c r="N262" s="308"/>
      <c r="P262" s="325"/>
    </row>
    <row r="263" spans="1:16" s="324" customFormat="1">
      <c r="A263" s="315"/>
      <c r="B263" s="492"/>
      <c r="C263" s="476"/>
      <c r="D263" s="371"/>
      <c r="E263" s="381" t="s">
        <v>1282</v>
      </c>
      <c r="F263" s="409">
        <v>19.8</v>
      </c>
      <c r="G263" s="370"/>
      <c r="H263" s="393"/>
      <c r="I263" s="322"/>
      <c r="J263" s="323"/>
      <c r="M263" s="308"/>
      <c r="N263" s="308"/>
      <c r="P263" s="325"/>
    </row>
    <row r="264" spans="1:16" s="324" customFormat="1">
      <c r="A264" s="315"/>
      <c r="B264" s="492"/>
      <c r="C264" s="476"/>
      <c r="D264" s="371"/>
      <c r="E264" s="381" t="s">
        <v>1283</v>
      </c>
      <c r="F264" s="423">
        <v>23.6</v>
      </c>
      <c r="G264" s="370"/>
      <c r="H264" s="393"/>
      <c r="I264" s="322"/>
      <c r="J264" s="323"/>
      <c r="M264" s="308"/>
      <c r="N264" s="308"/>
      <c r="P264" s="325"/>
    </row>
    <row r="265" spans="1:16" s="324" customFormat="1" ht="13.5" customHeight="1">
      <c r="A265" s="315"/>
      <c r="B265" s="492"/>
      <c r="C265" s="476"/>
      <c r="D265" s="371"/>
      <c r="E265" s="335" t="s">
        <v>1270</v>
      </c>
      <c r="F265" s="409">
        <f>SUM(F262:F264)</f>
        <v>65.599999999999994</v>
      </c>
      <c r="G265" s="370"/>
      <c r="H265" s="393"/>
      <c r="I265" s="322"/>
      <c r="J265" s="323"/>
      <c r="M265" s="308"/>
      <c r="N265" s="308"/>
      <c r="P265" s="325"/>
    </row>
    <row r="266" spans="1:16" s="324" customFormat="1" ht="13.5" customHeight="1">
      <c r="A266" s="315"/>
      <c r="B266" s="492"/>
      <c r="C266" s="476"/>
      <c r="D266" s="371"/>
      <c r="E266" s="335"/>
      <c r="F266" s="409"/>
      <c r="G266" s="370"/>
      <c r="H266" s="393"/>
      <c r="I266" s="322"/>
      <c r="J266" s="323"/>
      <c r="M266" s="308"/>
      <c r="N266" s="308"/>
      <c r="P266" s="325"/>
    </row>
    <row r="267" spans="1:16" s="324" customFormat="1">
      <c r="A267" s="315" t="str">
        <f>IF(I267&lt;&gt;"",MAX(A$1:A266)+1,"")</f>
        <v/>
      </c>
      <c r="B267" s="369" t="s">
        <v>1097</v>
      </c>
      <c r="C267" s="370"/>
      <c r="D267" s="371"/>
      <c r="E267" s="372" t="s">
        <v>1098</v>
      </c>
      <c r="F267" s="409"/>
      <c r="G267" s="365"/>
      <c r="H267" s="390"/>
      <c r="I267" s="322"/>
      <c r="J267" s="323"/>
      <c r="M267" s="308"/>
      <c r="N267" s="308"/>
      <c r="P267" s="325"/>
    </row>
    <row r="268" spans="1:16" s="324" customFormat="1">
      <c r="A268" s="315"/>
      <c r="B268" s="369"/>
      <c r="C268" s="370"/>
      <c r="D268" s="371"/>
      <c r="E268" s="372"/>
      <c r="F268" s="409"/>
      <c r="G268" s="365"/>
      <c r="H268" s="390"/>
      <c r="I268" s="322"/>
      <c r="J268" s="323"/>
      <c r="M268" s="308"/>
      <c r="N268" s="308"/>
      <c r="P268" s="325"/>
    </row>
    <row r="269" spans="1:16" s="324" customFormat="1" ht="27.6">
      <c r="A269" s="315">
        <f>IF(I269&lt;&gt;"",MAX(A$1:A268)+1,"")</f>
        <v>43</v>
      </c>
      <c r="B269" s="369"/>
      <c r="C269" s="499" t="s">
        <v>1228</v>
      </c>
      <c r="D269" s="500"/>
      <c r="E269" s="501" t="s">
        <v>1229</v>
      </c>
      <c r="F269" s="502"/>
      <c r="G269" s="503" t="s">
        <v>61</v>
      </c>
      <c r="H269" s="393">
        <f>F270</f>
        <v>5626</v>
      </c>
      <c r="I269" s="333">
        <v>1</v>
      </c>
      <c r="J269" s="323"/>
      <c r="M269" s="308"/>
      <c r="N269" s="308"/>
      <c r="P269" s="325"/>
    </row>
    <row r="270" spans="1:16" s="324" customFormat="1">
      <c r="A270" s="315"/>
      <c r="B270" s="369"/>
      <c r="C270" s="499"/>
      <c r="D270" s="500"/>
      <c r="E270" s="450" t="s">
        <v>1271</v>
      </c>
      <c r="F270" s="409">
        <f>F74*2</f>
        <v>5626</v>
      </c>
      <c r="G270" s="503"/>
      <c r="H270" s="390"/>
      <c r="I270" s="322"/>
      <c r="J270" s="323"/>
      <c r="M270" s="308"/>
      <c r="N270" s="308"/>
      <c r="P270" s="325"/>
    </row>
    <row r="271" spans="1:16" s="324" customFormat="1">
      <c r="A271" s="315"/>
      <c r="B271" s="369"/>
      <c r="C271" s="499"/>
      <c r="D271" s="500"/>
      <c r="E271" s="450"/>
      <c r="F271" s="409"/>
      <c r="G271" s="503"/>
      <c r="H271" s="390"/>
      <c r="I271" s="322"/>
      <c r="J271" s="323"/>
      <c r="M271" s="308"/>
      <c r="N271" s="308"/>
      <c r="P271" s="325"/>
    </row>
    <row r="272" spans="1:16" s="324" customFormat="1" ht="27.6">
      <c r="A272" s="315">
        <f>IF(I272&lt;&gt;"",MAX(A$1:A269)+1,"")</f>
        <v>44</v>
      </c>
      <c r="B272" s="369"/>
      <c r="C272" s="425" t="s">
        <v>279</v>
      </c>
      <c r="D272" s="426"/>
      <c r="E272" s="427" t="s">
        <v>280</v>
      </c>
      <c r="F272" s="454"/>
      <c r="G272" s="455" t="s">
        <v>99</v>
      </c>
      <c r="H272" s="393">
        <f>F273</f>
        <v>419.8</v>
      </c>
      <c r="I272" s="333">
        <v>1</v>
      </c>
      <c r="J272" s="323"/>
      <c r="M272" s="308"/>
      <c r="N272" s="308"/>
      <c r="P272" s="325"/>
    </row>
    <row r="273" spans="1:16" s="324" customFormat="1">
      <c r="A273" s="315"/>
      <c r="B273" s="369"/>
      <c r="C273" s="425"/>
      <c r="D273" s="426"/>
      <c r="E273" s="450" t="s">
        <v>1269</v>
      </c>
      <c r="F273" s="409">
        <f>K2</f>
        <v>419.8</v>
      </c>
      <c r="G273" s="455"/>
      <c r="H273" s="390"/>
      <c r="I273" s="322"/>
      <c r="J273" s="323"/>
      <c r="M273" s="308"/>
      <c r="N273" s="308"/>
      <c r="P273" s="325"/>
    </row>
    <row r="274" spans="1:16" s="324" customFormat="1">
      <c r="A274" s="315"/>
      <c r="B274" s="369"/>
      <c r="C274" s="499"/>
      <c r="D274" s="500"/>
      <c r="E274" s="501"/>
      <c r="F274" s="502"/>
      <c r="G274" s="503"/>
      <c r="H274" s="390"/>
      <c r="I274" s="322"/>
      <c r="J274" s="323"/>
      <c r="M274" s="308"/>
      <c r="N274" s="308"/>
      <c r="P274" s="325"/>
    </row>
    <row r="275" spans="1:16" s="324" customFormat="1">
      <c r="A275" s="315">
        <f>IF(I275&lt;&gt;"",MAX(A$1:A273)+1,"")</f>
        <v>45</v>
      </c>
      <c r="B275" s="369"/>
      <c r="C275" s="458" t="s">
        <v>1189</v>
      </c>
      <c r="D275" s="459"/>
      <c r="E275" s="460" t="s">
        <v>1190</v>
      </c>
      <c r="F275" s="461"/>
      <c r="G275" s="379" t="s">
        <v>35</v>
      </c>
      <c r="H275" s="393">
        <f>F278</f>
        <v>3153</v>
      </c>
      <c r="I275" s="333">
        <v>1</v>
      </c>
      <c r="J275" s="323"/>
      <c r="M275" s="308"/>
      <c r="N275" s="308"/>
      <c r="P275" s="325"/>
    </row>
    <row r="276" spans="1:16" s="324" customFormat="1">
      <c r="A276" s="315"/>
      <c r="B276" s="369"/>
      <c r="C276" s="370"/>
      <c r="D276" s="371"/>
      <c r="E276" s="450" t="s">
        <v>1245</v>
      </c>
      <c r="F276" s="409"/>
      <c r="G276" s="365"/>
      <c r="H276" s="541"/>
      <c r="I276" s="322"/>
      <c r="J276" s="323"/>
      <c r="M276" s="308"/>
      <c r="N276" s="308"/>
      <c r="P276" s="325"/>
    </row>
    <row r="277" spans="1:16" s="324" customFormat="1">
      <c r="A277" s="315"/>
      <c r="B277" s="369"/>
      <c r="C277" s="370"/>
      <c r="D277" s="371"/>
      <c r="E277" s="381" t="str">
        <f>$J$1</f>
        <v>vetva I</v>
      </c>
      <c r="F277" s="423">
        <f>F52</f>
        <v>3153</v>
      </c>
      <c r="G277" s="365"/>
      <c r="H277" s="541"/>
      <c r="I277" s="322"/>
      <c r="J277" s="323"/>
      <c r="M277" s="308"/>
      <c r="N277" s="308"/>
      <c r="P277" s="325"/>
    </row>
    <row r="278" spans="1:16" s="324" customFormat="1">
      <c r="A278" s="315" t="str">
        <f>IF(I278&lt;&gt;"",MAX(A$1:A267)+1,"")</f>
        <v/>
      </c>
      <c r="B278" s="369"/>
      <c r="C278" s="370"/>
      <c r="D278" s="371"/>
      <c r="E278" s="372"/>
      <c r="F278" s="409">
        <f>SUM(F277:F277)</f>
        <v>3153</v>
      </c>
      <c r="G278" s="365"/>
      <c r="H278" s="541"/>
      <c r="I278" s="322"/>
      <c r="J278" s="323"/>
      <c r="M278" s="308"/>
      <c r="N278" s="308"/>
      <c r="P278" s="325"/>
    </row>
    <row r="279" spans="1:16" s="324" customFormat="1" ht="14.4" thickBot="1">
      <c r="A279" s="504" t="str">
        <f>IF(I279&lt;&gt;"",MAX(A$1:A278)+1,"")</f>
        <v/>
      </c>
      <c r="B279" s="505"/>
      <c r="C279" s="506"/>
      <c r="D279" s="507"/>
      <c r="E279" s="508"/>
      <c r="F279" s="509"/>
      <c r="G279" s="510"/>
      <c r="H279" s="542"/>
      <c r="I279" s="322"/>
      <c r="J279" s="323"/>
      <c r="M279" s="308"/>
      <c r="N279" s="308"/>
    </row>
    <row r="280" spans="1:16" s="324" customFormat="1">
      <c r="A280" s="338"/>
      <c r="B280" s="338"/>
      <c r="C280" s="339"/>
      <c r="D280" s="338"/>
      <c r="E280" s="338"/>
      <c r="F280" s="410"/>
      <c r="G280" s="338"/>
      <c r="H280" s="543"/>
      <c r="I280" s="322"/>
      <c r="J280" s="323"/>
      <c r="M280" s="308"/>
      <c r="N280" s="308"/>
    </row>
    <row r="281" spans="1:16" s="324" customFormat="1">
      <c r="A281" s="338"/>
      <c r="B281" s="338"/>
      <c r="C281" s="339"/>
      <c r="D281" s="338"/>
      <c r="E281" s="338"/>
      <c r="F281" s="410"/>
      <c r="G281" s="338"/>
      <c r="H281" s="543"/>
      <c r="I281" s="322"/>
      <c r="J281" s="323"/>
      <c r="M281" s="308"/>
      <c r="N281" s="308"/>
    </row>
    <row r="282" spans="1:16" s="324" customFormat="1">
      <c r="A282" s="338"/>
      <c r="B282" s="338"/>
      <c r="C282" s="339"/>
      <c r="D282" s="338"/>
      <c r="E282" s="338"/>
      <c r="F282" s="410"/>
      <c r="G282" s="338"/>
      <c r="H282" s="543"/>
      <c r="I282" s="322"/>
      <c r="J282" s="323"/>
      <c r="M282" s="308"/>
      <c r="N282" s="308"/>
    </row>
    <row r="283" spans="1:16" s="324" customFormat="1">
      <c r="A283" s="338"/>
      <c r="B283" s="338"/>
      <c r="C283" s="339"/>
      <c r="D283" s="338"/>
      <c r="E283" s="338"/>
      <c r="F283" s="410"/>
      <c r="G283" s="338"/>
      <c r="H283" s="543"/>
      <c r="I283" s="322"/>
      <c r="J283" s="323"/>
      <c r="M283" s="308"/>
      <c r="N283" s="308"/>
    </row>
    <row r="284" spans="1:16" s="324" customFormat="1">
      <c r="A284" s="338"/>
      <c r="B284" s="338"/>
      <c r="C284" s="339"/>
      <c r="D284" s="338"/>
      <c r="E284" s="338"/>
      <c r="F284" s="410"/>
      <c r="G284" s="338"/>
      <c r="H284" s="543"/>
      <c r="I284" s="322"/>
      <c r="J284" s="323"/>
      <c r="M284" s="308"/>
      <c r="N284" s="308"/>
    </row>
  </sheetData>
  <mergeCells count="6">
    <mergeCell ref="M102:N102"/>
    <mergeCell ref="E5:F6"/>
    <mergeCell ref="G5:G6"/>
    <mergeCell ref="H5:H6"/>
    <mergeCell ref="M5:N5"/>
    <mergeCell ref="M101:N101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8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3AF95-3B2A-46CF-A740-051B54D7B121}">
  <dimension ref="A1:H104"/>
  <sheetViews>
    <sheetView zoomScaleNormal="100" zoomScaleSheetLayoutView="90" workbookViewId="0">
      <pane ySplit="4" topLeftCell="A5" activePane="bottomLeft" state="frozen"/>
      <selection pane="bottomLeft" activeCell="J17" sqref="J17"/>
    </sheetView>
  </sheetViews>
  <sheetFormatPr defaultColWidth="8.19921875" defaultRowHeight="13.8"/>
  <cols>
    <col min="1" max="1" width="4.19921875" style="338" customWidth="1"/>
    <col min="2" max="2" width="8" style="338" customWidth="1"/>
    <col min="3" max="3" width="9.296875" style="339" customWidth="1"/>
    <col min="4" max="4" width="11.09765625" style="338" customWidth="1"/>
    <col min="5" max="5" width="47.296875" style="338" customWidth="1"/>
    <col min="6" max="6" width="10.296875" style="341" bestFit="1" customWidth="1"/>
    <col min="7" max="7" width="5.09765625" style="338" customWidth="1"/>
    <col min="8" max="8" width="9.796875" style="539" bestFit="1" customWidth="1"/>
    <col min="9" max="9" width="9.796875" style="308" customWidth="1"/>
    <col min="10" max="10" width="95.69921875" style="308" bestFit="1" customWidth="1"/>
    <col min="11" max="245" width="8.19921875" style="308"/>
    <col min="246" max="246" width="4.19921875" style="308" customWidth="1"/>
    <col min="247" max="247" width="8" style="308" customWidth="1"/>
    <col min="248" max="248" width="8.09765625" style="308" bestFit="1" customWidth="1"/>
    <col min="249" max="249" width="11.09765625" style="308" customWidth="1"/>
    <col min="250" max="250" width="47.296875" style="308" customWidth="1"/>
    <col min="251" max="251" width="10.296875" style="308" bestFit="1" customWidth="1"/>
    <col min="252" max="252" width="5.09765625" style="308" customWidth="1"/>
    <col min="253" max="253" width="9.796875" style="308" bestFit="1" customWidth="1"/>
    <col min="254" max="254" width="8.19921875" style="308"/>
    <col min="255" max="255" width="13.09765625" style="308" customWidth="1"/>
    <col min="256" max="256" width="13.59765625" style="308" customWidth="1"/>
    <col min="257" max="257" width="11.19921875" style="308" customWidth="1"/>
    <col min="258" max="259" width="8.19921875" style="308"/>
    <col min="260" max="260" width="8.796875" style="308" bestFit="1" customWidth="1"/>
    <col min="261" max="261" width="10.796875" style="308" bestFit="1" customWidth="1"/>
    <col min="262" max="501" width="8.19921875" style="308"/>
    <col min="502" max="502" width="4.19921875" style="308" customWidth="1"/>
    <col min="503" max="503" width="8" style="308" customWidth="1"/>
    <col min="504" max="504" width="8.09765625" style="308" bestFit="1" customWidth="1"/>
    <col min="505" max="505" width="11.09765625" style="308" customWidth="1"/>
    <col min="506" max="506" width="47.296875" style="308" customWidth="1"/>
    <col min="507" max="507" width="10.296875" style="308" bestFit="1" customWidth="1"/>
    <col min="508" max="508" width="5.09765625" style="308" customWidth="1"/>
    <col min="509" max="509" width="9.796875" style="308" bestFit="1" customWidth="1"/>
    <col min="510" max="510" width="8.19921875" style="308"/>
    <col min="511" max="511" width="13.09765625" style="308" customWidth="1"/>
    <col min="512" max="512" width="13.59765625" style="308" customWidth="1"/>
    <col min="513" max="513" width="11.19921875" style="308" customWidth="1"/>
    <col min="514" max="515" width="8.19921875" style="308"/>
    <col min="516" max="516" width="8.796875" style="308" bestFit="1" customWidth="1"/>
    <col min="517" max="517" width="10.796875" style="308" bestFit="1" customWidth="1"/>
    <col min="518" max="757" width="8.19921875" style="308"/>
    <col min="758" max="758" width="4.19921875" style="308" customWidth="1"/>
    <col min="759" max="759" width="8" style="308" customWidth="1"/>
    <col min="760" max="760" width="8.09765625" style="308" bestFit="1" customWidth="1"/>
    <col min="761" max="761" width="11.09765625" style="308" customWidth="1"/>
    <col min="762" max="762" width="47.296875" style="308" customWidth="1"/>
    <col min="763" max="763" width="10.296875" style="308" bestFit="1" customWidth="1"/>
    <col min="764" max="764" width="5.09765625" style="308" customWidth="1"/>
    <col min="765" max="765" width="9.796875" style="308" bestFit="1" customWidth="1"/>
    <col min="766" max="766" width="8.19921875" style="308"/>
    <col min="767" max="767" width="13.09765625" style="308" customWidth="1"/>
    <col min="768" max="768" width="13.59765625" style="308" customWidth="1"/>
    <col min="769" max="769" width="11.19921875" style="308" customWidth="1"/>
    <col min="770" max="771" width="8.19921875" style="308"/>
    <col min="772" max="772" width="8.796875" style="308" bestFit="1" customWidth="1"/>
    <col min="773" max="773" width="10.796875" style="308" bestFit="1" customWidth="1"/>
    <col min="774" max="1013" width="8.19921875" style="308"/>
    <col min="1014" max="1014" width="4.19921875" style="308" customWidth="1"/>
    <col min="1015" max="1015" width="8" style="308" customWidth="1"/>
    <col min="1016" max="1016" width="8.09765625" style="308" bestFit="1" customWidth="1"/>
    <col min="1017" max="1017" width="11.09765625" style="308" customWidth="1"/>
    <col min="1018" max="1018" width="47.296875" style="308" customWidth="1"/>
    <col min="1019" max="1019" width="10.296875" style="308" bestFit="1" customWidth="1"/>
    <col min="1020" max="1020" width="5.09765625" style="308" customWidth="1"/>
    <col min="1021" max="1021" width="9.796875" style="308" bestFit="1" customWidth="1"/>
    <col min="1022" max="1022" width="8.19921875" style="308"/>
    <col min="1023" max="1023" width="13.09765625" style="308" customWidth="1"/>
    <col min="1024" max="1024" width="13.59765625" style="308" customWidth="1"/>
    <col min="1025" max="1025" width="11.19921875" style="308" customWidth="1"/>
    <col min="1026" max="1027" width="8.19921875" style="308"/>
    <col min="1028" max="1028" width="8.796875" style="308" bestFit="1" customWidth="1"/>
    <col min="1029" max="1029" width="10.796875" style="308" bestFit="1" customWidth="1"/>
    <col min="1030" max="1269" width="8.19921875" style="308"/>
    <col min="1270" max="1270" width="4.19921875" style="308" customWidth="1"/>
    <col min="1271" max="1271" width="8" style="308" customWidth="1"/>
    <col min="1272" max="1272" width="8.09765625" style="308" bestFit="1" customWidth="1"/>
    <col min="1273" max="1273" width="11.09765625" style="308" customWidth="1"/>
    <col min="1274" max="1274" width="47.296875" style="308" customWidth="1"/>
    <col min="1275" max="1275" width="10.296875" style="308" bestFit="1" customWidth="1"/>
    <col min="1276" max="1276" width="5.09765625" style="308" customWidth="1"/>
    <col min="1277" max="1277" width="9.796875" style="308" bestFit="1" customWidth="1"/>
    <col min="1278" max="1278" width="8.19921875" style="308"/>
    <col min="1279" max="1279" width="13.09765625" style="308" customWidth="1"/>
    <col min="1280" max="1280" width="13.59765625" style="308" customWidth="1"/>
    <col min="1281" max="1281" width="11.19921875" style="308" customWidth="1"/>
    <col min="1282" max="1283" width="8.19921875" style="308"/>
    <col min="1284" max="1284" width="8.796875" style="308" bestFit="1" customWidth="1"/>
    <col min="1285" max="1285" width="10.796875" style="308" bestFit="1" customWidth="1"/>
    <col min="1286" max="1525" width="8.19921875" style="308"/>
    <col min="1526" max="1526" width="4.19921875" style="308" customWidth="1"/>
    <col min="1527" max="1527" width="8" style="308" customWidth="1"/>
    <col min="1528" max="1528" width="8.09765625" style="308" bestFit="1" customWidth="1"/>
    <col min="1529" max="1529" width="11.09765625" style="308" customWidth="1"/>
    <col min="1530" max="1530" width="47.296875" style="308" customWidth="1"/>
    <col min="1531" max="1531" width="10.296875" style="308" bestFit="1" customWidth="1"/>
    <col min="1532" max="1532" width="5.09765625" style="308" customWidth="1"/>
    <col min="1533" max="1533" width="9.796875" style="308" bestFit="1" customWidth="1"/>
    <col min="1534" max="1534" width="8.19921875" style="308"/>
    <col min="1535" max="1535" width="13.09765625" style="308" customWidth="1"/>
    <col min="1536" max="1536" width="13.59765625" style="308" customWidth="1"/>
    <col min="1537" max="1537" width="11.19921875" style="308" customWidth="1"/>
    <col min="1538" max="1539" width="8.19921875" style="308"/>
    <col min="1540" max="1540" width="8.796875" style="308" bestFit="1" customWidth="1"/>
    <col min="1541" max="1541" width="10.796875" style="308" bestFit="1" customWidth="1"/>
    <col min="1542" max="1781" width="8.19921875" style="308"/>
    <col min="1782" max="1782" width="4.19921875" style="308" customWidth="1"/>
    <col min="1783" max="1783" width="8" style="308" customWidth="1"/>
    <col min="1784" max="1784" width="8.09765625" style="308" bestFit="1" customWidth="1"/>
    <col min="1785" max="1785" width="11.09765625" style="308" customWidth="1"/>
    <col min="1786" max="1786" width="47.296875" style="308" customWidth="1"/>
    <col min="1787" max="1787" width="10.296875" style="308" bestFit="1" customWidth="1"/>
    <col min="1788" max="1788" width="5.09765625" style="308" customWidth="1"/>
    <col min="1789" max="1789" width="9.796875" style="308" bestFit="1" customWidth="1"/>
    <col min="1790" max="1790" width="8.19921875" style="308"/>
    <col min="1791" max="1791" width="13.09765625" style="308" customWidth="1"/>
    <col min="1792" max="1792" width="13.59765625" style="308" customWidth="1"/>
    <col min="1793" max="1793" width="11.19921875" style="308" customWidth="1"/>
    <col min="1794" max="1795" width="8.19921875" style="308"/>
    <col min="1796" max="1796" width="8.796875" style="308" bestFit="1" customWidth="1"/>
    <col min="1797" max="1797" width="10.796875" style="308" bestFit="1" customWidth="1"/>
    <col min="1798" max="2037" width="8.19921875" style="308"/>
    <col min="2038" max="2038" width="4.19921875" style="308" customWidth="1"/>
    <col min="2039" max="2039" width="8" style="308" customWidth="1"/>
    <col min="2040" max="2040" width="8.09765625" style="308" bestFit="1" customWidth="1"/>
    <col min="2041" max="2041" width="11.09765625" style="308" customWidth="1"/>
    <col min="2042" max="2042" width="47.296875" style="308" customWidth="1"/>
    <col min="2043" max="2043" width="10.296875" style="308" bestFit="1" customWidth="1"/>
    <col min="2044" max="2044" width="5.09765625" style="308" customWidth="1"/>
    <col min="2045" max="2045" width="9.796875" style="308" bestFit="1" customWidth="1"/>
    <col min="2046" max="2046" width="8.19921875" style="308"/>
    <col min="2047" max="2047" width="13.09765625" style="308" customWidth="1"/>
    <col min="2048" max="2048" width="13.59765625" style="308" customWidth="1"/>
    <col min="2049" max="2049" width="11.19921875" style="308" customWidth="1"/>
    <col min="2050" max="2051" width="8.19921875" style="308"/>
    <col min="2052" max="2052" width="8.796875" style="308" bestFit="1" customWidth="1"/>
    <col min="2053" max="2053" width="10.796875" style="308" bestFit="1" customWidth="1"/>
    <col min="2054" max="2293" width="8.19921875" style="308"/>
    <col min="2294" max="2294" width="4.19921875" style="308" customWidth="1"/>
    <col min="2295" max="2295" width="8" style="308" customWidth="1"/>
    <col min="2296" max="2296" width="8.09765625" style="308" bestFit="1" customWidth="1"/>
    <col min="2297" max="2297" width="11.09765625" style="308" customWidth="1"/>
    <col min="2298" max="2298" width="47.296875" style="308" customWidth="1"/>
    <col min="2299" max="2299" width="10.296875" style="308" bestFit="1" customWidth="1"/>
    <col min="2300" max="2300" width="5.09765625" style="308" customWidth="1"/>
    <col min="2301" max="2301" width="9.796875" style="308" bestFit="1" customWidth="1"/>
    <col min="2302" max="2302" width="8.19921875" style="308"/>
    <col min="2303" max="2303" width="13.09765625" style="308" customWidth="1"/>
    <col min="2304" max="2304" width="13.59765625" style="308" customWidth="1"/>
    <col min="2305" max="2305" width="11.19921875" style="308" customWidth="1"/>
    <col min="2306" max="2307" width="8.19921875" style="308"/>
    <col min="2308" max="2308" width="8.796875" style="308" bestFit="1" customWidth="1"/>
    <col min="2309" max="2309" width="10.796875" style="308" bestFit="1" customWidth="1"/>
    <col min="2310" max="2549" width="8.19921875" style="308"/>
    <col min="2550" max="2550" width="4.19921875" style="308" customWidth="1"/>
    <col min="2551" max="2551" width="8" style="308" customWidth="1"/>
    <col min="2552" max="2552" width="8.09765625" style="308" bestFit="1" customWidth="1"/>
    <col min="2553" max="2553" width="11.09765625" style="308" customWidth="1"/>
    <col min="2554" max="2554" width="47.296875" style="308" customWidth="1"/>
    <col min="2555" max="2555" width="10.296875" style="308" bestFit="1" customWidth="1"/>
    <col min="2556" max="2556" width="5.09765625" style="308" customWidth="1"/>
    <col min="2557" max="2557" width="9.796875" style="308" bestFit="1" customWidth="1"/>
    <col min="2558" max="2558" width="8.19921875" style="308"/>
    <col min="2559" max="2559" width="13.09765625" style="308" customWidth="1"/>
    <col min="2560" max="2560" width="13.59765625" style="308" customWidth="1"/>
    <col min="2561" max="2561" width="11.19921875" style="308" customWidth="1"/>
    <col min="2562" max="2563" width="8.19921875" style="308"/>
    <col min="2564" max="2564" width="8.796875" style="308" bestFit="1" customWidth="1"/>
    <col min="2565" max="2565" width="10.796875" style="308" bestFit="1" customWidth="1"/>
    <col min="2566" max="2805" width="8.19921875" style="308"/>
    <col min="2806" max="2806" width="4.19921875" style="308" customWidth="1"/>
    <col min="2807" max="2807" width="8" style="308" customWidth="1"/>
    <col min="2808" max="2808" width="8.09765625" style="308" bestFit="1" customWidth="1"/>
    <col min="2809" max="2809" width="11.09765625" style="308" customWidth="1"/>
    <col min="2810" max="2810" width="47.296875" style="308" customWidth="1"/>
    <col min="2811" max="2811" width="10.296875" style="308" bestFit="1" customWidth="1"/>
    <col min="2812" max="2812" width="5.09765625" style="308" customWidth="1"/>
    <col min="2813" max="2813" width="9.796875" style="308" bestFit="1" customWidth="1"/>
    <col min="2814" max="2814" width="8.19921875" style="308"/>
    <col min="2815" max="2815" width="13.09765625" style="308" customWidth="1"/>
    <col min="2816" max="2816" width="13.59765625" style="308" customWidth="1"/>
    <col min="2817" max="2817" width="11.19921875" style="308" customWidth="1"/>
    <col min="2818" max="2819" width="8.19921875" style="308"/>
    <col min="2820" max="2820" width="8.796875" style="308" bestFit="1" customWidth="1"/>
    <col min="2821" max="2821" width="10.796875" style="308" bestFit="1" customWidth="1"/>
    <col min="2822" max="3061" width="8.19921875" style="308"/>
    <col min="3062" max="3062" width="4.19921875" style="308" customWidth="1"/>
    <col min="3063" max="3063" width="8" style="308" customWidth="1"/>
    <col min="3064" max="3064" width="8.09765625" style="308" bestFit="1" customWidth="1"/>
    <col min="3065" max="3065" width="11.09765625" style="308" customWidth="1"/>
    <col min="3066" max="3066" width="47.296875" style="308" customWidth="1"/>
    <col min="3067" max="3067" width="10.296875" style="308" bestFit="1" customWidth="1"/>
    <col min="3068" max="3068" width="5.09765625" style="308" customWidth="1"/>
    <col min="3069" max="3069" width="9.796875" style="308" bestFit="1" customWidth="1"/>
    <col min="3070" max="3070" width="8.19921875" style="308"/>
    <col min="3071" max="3071" width="13.09765625" style="308" customWidth="1"/>
    <col min="3072" max="3072" width="13.59765625" style="308" customWidth="1"/>
    <col min="3073" max="3073" width="11.19921875" style="308" customWidth="1"/>
    <col min="3074" max="3075" width="8.19921875" style="308"/>
    <col min="3076" max="3076" width="8.796875" style="308" bestFit="1" customWidth="1"/>
    <col min="3077" max="3077" width="10.796875" style="308" bestFit="1" customWidth="1"/>
    <col min="3078" max="3317" width="8.19921875" style="308"/>
    <col min="3318" max="3318" width="4.19921875" style="308" customWidth="1"/>
    <col min="3319" max="3319" width="8" style="308" customWidth="1"/>
    <col min="3320" max="3320" width="8.09765625" style="308" bestFit="1" customWidth="1"/>
    <col min="3321" max="3321" width="11.09765625" style="308" customWidth="1"/>
    <col min="3322" max="3322" width="47.296875" style="308" customWidth="1"/>
    <col min="3323" max="3323" width="10.296875" style="308" bestFit="1" customWidth="1"/>
    <col min="3324" max="3324" width="5.09765625" style="308" customWidth="1"/>
    <col min="3325" max="3325" width="9.796875" style="308" bestFit="1" customWidth="1"/>
    <col min="3326" max="3326" width="8.19921875" style="308"/>
    <col min="3327" max="3327" width="13.09765625" style="308" customWidth="1"/>
    <col min="3328" max="3328" width="13.59765625" style="308" customWidth="1"/>
    <col min="3329" max="3329" width="11.19921875" style="308" customWidth="1"/>
    <col min="3330" max="3331" width="8.19921875" style="308"/>
    <col min="3332" max="3332" width="8.796875" style="308" bestFit="1" customWidth="1"/>
    <col min="3333" max="3333" width="10.796875" style="308" bestFit="1" customWidth="1"/>
    <col min="3334" max="3573" width="8.19921875" style="308"/>
    <col min="3574" max="3574" width="4.19921875" style="308" customWidth="1"/>
    <col min="3575" max="3575" width="8" style="308" customWidth="1"/>
    <col min="3576" max="3576" width="8.09765625" style="308" bestFit="1" customWidth="1"/>
    <col min="3577" max="3577" width="11.09765625" style="308" customWidth="1"/>
    <col min="3578" max="3578" width="47.296875" style="308" customWidth="1"/>
    <col min="3579" max="3579" width="10.296875" style="308" bestFit="1" customWidth="1"/>
    <col min="3580" max="3580" width="5.09765625" style="308" customWidth="1"/>
    <col min="3581" max="3581" width="9.796875" style="308" bestFit="1" customWidth="1"/>
    <col min="3582" max="3582" width="8.19921875" style="308"/>
    <col min="3583" max="3583" width="13.09765625" style="308" customWidth="1"/>
    <col min="3584" max="3584" width="13.59765625" style="308" customWidth="1"/>
    <col min="3585" max="3585" width="11.19921875" style="308" customWidth="1"/>
    <col min="3586" max="3587" width="8.19921875" style="308"/>
    <col min="3588" max="3588" width="8.796875" style="308" bestFit="1" customWidth="1"/>
    <col min="3589" max="3589" width="10.796875" style="308" bestFit="1" customWidth="1"/>
    <col min="3590" max="3829" width="8.19921875" style="308"/>
    <col min="3830" max="3830" width="4.19921875" style="308" customWidth="1"/>
    <col min="3831" max="3831" width="8" style="308" customWidth="1"/>
    <col min="3832" max="3832" width="8.09765625" style="308" bestFit="1" customWidth="1"/>
    <col min="3833" max="3833" width="11.09765625" style="308" customWidth="1"/>
    <col min="3834" max="3834" width="47.296875" style="308" customWidth="1"/>
    <col min="3835" max="3835" width="10.296875" style="308" bestFit="1" customWidth="1"/>
    <col min="3836" max="3836" width="5.09765625" style="308" customWidth="1"/>
    <col min="3837" max="3837" width="9.796875" style="308" bestFit="1" customWidth="1"/>
    <col min="3838" max="3838" width="8.19921875" style="308"/>
    <col min="3839" max="3839" width="13.09765625" style="308" customWidth="1"/>
    <col min="3840" max="3840" width="13.59765625" style="308" customWidth="1"/>
    <col min="3841" max="3841" width="11.19921875" style="308" customWidth="1"/>
    <col min="3842" max="3843" width="8.19921875" style="308"/>
    <col min="3844" max="3844" width="8.796875" style="308" bestFit="1" customWidth="1"/>
    <col min="3845" max="3845" width="10.796875" style="308" bestFit="1" customWidth="1"/>
    <col min="3846" max="4085" width="8.19921875" style="308"/>
    <col min="4086" max="4086" width="4.19921875" style="308" customWidth="1"/>
    <col min="4087" max="4087" width="8" style="308" customWidth="1"/>
    <col min="4088" max="4088" width="8.09765625" style="308" bestFit="1" customWidth="1"/>
    <col min="4089" max="4089" width="11.09765625" style="308" customWidth="1"/>
    <col min="4090" max="4090" width="47.296875" style="308" customWidth="1"/>
    <col min="4091" max="4091" width="10.296875" style="308" bestFit="1" customWidth="1"/>
    <col min="4092" max="4092" width="5.09765625" style="308" customWidth="1"/>
    <col min="4093" max="4093" width="9.796875" style="308" bestFit="1" customWidth="1"/>
    <col min="4094" max="4094" width="8.19921875" style="308"/>
    <col min="4095" max="4095" width="13.09765625" style="308" customWidth="1"/>
    <col min="4096" max="4096" width="13.59765625" style="308" customWidth="1"/>
    <col min="4097" max="4097" width="11.19921875" style="308" customWidth="1"/>
    <col min="4098" max="4099" width="8.19921875" style="308"/>
    <col min="4100" max="4100" width="8.796875" style="308" bestFit="1" customWidth="1"/>
    <col min="4101" max="4101" width="10.796875" style="308" bestFit="1" customWidth="1"/>
    <col min="4102" max="4341" width="8.19921875" style="308"/>
    <col min="4342" max="4342" width="4.19921875" style="308" customWidth="1"/>
    <col min="4343" max="4343" width="8" style="308" customWidth="1"/>
    <col min="4344" max="4344" width="8.09765625" style="308" bestFit="1" customWidth="1"/>
    <col min="4345" max="4345" width="11.09765625" style="308" customWidth="1"/>
    <col min="4346" max="4346" width="47.296875" style="308" customWidth="1"/>
    <col min="4347" max="4347" width="10.296875" style="308" bestFit="1" customWidth="1"/>
    <col min="4348" max="4348" width="5.09765625" style="308" customWidth="1"/>
    <col min="4349" max="4349" width="9.796875" style="308" bestFit="1" customWidth="1"/>
    <col min="4350" max="4350" width="8.19921875" style="308"/>
    <col min="4351" max="4351" width="13.09765625" style="308" customWidth="1"/>
    <col min="4352" max="4352" width="13.59765625" style="308" customWidth="1"/>
    <col min="4353" max="4353" width="11.19921875" style="308" customWidth="1"/>
    <col min="4354" max="4355" width="8.19921875" style="308"/>
    <col min="4356" max="4356" width="8.796875" style="308" bestFit="1" customWidth="1"/>
    <col min="4357" max="4357" width="10.796875" style="308" bestFit="1" customWidth="1"/>
    <col min="4358" max="4597" width="8.19921875" style="308"/>
    <col min="4598" max="4598" width="4.19921875" style="308" customWidth="1"/>
    <col min="4599" max="4599" width="8" style="308" customWidth="1"/>
    <col min="4600" max="4600" width="8.09765625" style="308" bestFit="1" customWidth="1"/>
    <col min="4601" max="4601" width="11.09765625" style="308" customWidth="1"/>
    <col min="4602" max="4602" width="47.296875" style="308" customWidth="1"/>
    <col min="4603" max="4603" width="10.296875" style="308" bestFit="1" customWidth="1"/>
    <col min="4604" max="4604" width="5.09765625" style="308" customWidth="1"/>
    <col min="4605" max="4605" width="9.796875" style="308" bestFit="1" customWidth="1"/>
    <col min="4606" max="4606" width="8.19921875" style="308"/>
    <col min="4607" max="4607" width="13.09765625" style="308" customWidth="1"/>
    <col min="4608" max="4608" width="13.59765625" style="308" customWidth="1"/>
    <col min="4609" max="4609" width="11.19921875" style="308" customWidth="1"/>
    <col min="4610" max="4611" width="8.19921875" style="308"/>
    <col min="4612" max="4612" width="8.796875" style="308" bestFit="1" customWidth="1"/>
    <col min="4613" max="4613" width="10.796875" style="308" bestFit="1" customWidth="1"/>
    <col min="4614" max="4853" width="8.19921875" style="308"/>
    <col min="4854" max="4854" width="4.19921875" style="308" customWidth="1"/>
    <col min="4855" max="4855" width="8" style="308" customWidth="1"/>
    <col min="4856" max="4856" width="8.09765625" style="308" bestFit="1" customWidth="1"/>
    <col min="4857" max="4857" width="11.09765625" style="308" customWidth="1"/>
    <col min="4858" max="4858" width="47.296875" style="308" customWidth="1"/>
    <col min="4859" max="4859" width="10.296875" style="308" bestFit="1" customWidth="1"/>
    <col min="4860" max="4860" width="5.09765625" style="308" customWidth="1"/>
    <col min="4861" max="4861" width="9.796875" style="308" bestFit="1" customWidth="1"/>
    <col min="4862" max="4862" width="8.19921875" style="308"/>
    <col min="4863" max="4863" width="13.09765625" style="308" customWidth="1"/>
    <col min="4864" max="4864" width="13.59765625" style="308" customWidth="1"/>
    <col min="4865" max="4865" width="11.19921875" style="308" customWidth="1"/>
    <col min="4866" max="4867" width="8.19921875" style="308"/>
    <col min="4868" max="4868" width="8.796875" style="308" bestFit="1" customWidth="1"/>
    <col min="4869" max="4869" width="10.796875" style="308" bestFit="1" customWidth="1"/>
    <col min="4870" max="5109" width="8.19921875" style="308"/>
    <col min="5110" max="5110" width="4.19921875" style="308" customWidth="1"/>
    <col min="5111" max="5111" width="8" style="308" customWidth="1"/>
    <col min="5112" max="5112" width="8.09765625" style="308" bestFit="1" customWidth="1"/>
    <col min="5113" max="5113" width="11.09765625" style="308" customWidth="1"/>
    <col min="5114" max="5114" width="47.296875" style="308" customWidth="1"/>
    <col min="5115" max="5115" width="10.296875" style="308" bestFit="1" customWidth="1"/>
    <col min="5116" max="5116" width="5.09765625" style="308" customWidth="1"/>
    <col min="5117" max="5117" width="9.796875" style="308" bestFit="1" customWidth="1"/>
    <col min="5118" max="5118" width="8.19921875" style="308"/>
    <col min="5119" max="5119" width="13.09765625" style="308" customWidth="1"/>
    <col min="5120" max="5120" width="13.59765625" style="308" customWidth="1"/>
    <col min="5121" max="5121" width="11.19921875" style="308" customWidth="1"/>
    <col min="5122" max="5123" width="8.19921875" style="308"/>
    <col min="5124" max="5124" width="8.796875" style="308" bestFit="1" customWidth="1"/>
    <col min="5125" max="5125" width="10.796875" style="308" bestFit="1" customWidth="1"/>
    <col min="5126" max="5365" width="8.19921875" style="308"/>
    <col min="5366" max="5366" width="4.19921875" style="308" customWidth="1"/>
    <col min="5367" max="5367" width="8" style="308" customWidth="1"/>
    <col min="5368" max="5368" width="8.09765625" style="308" bestFit="1" customWidth="1"/>
    <col min="5369" max="5369" width="11.09765625" style="308" customWidth="1"/>
    <col min="5370" max="5370" width="47.296875" style="308" customWidth="1"/>
    <col min="5371" max="5371" width="10.296875" style="308" bestFit="1" customWidth="1"/>
    <col min="5372" max="5372" width="5.09765625" style="308" customWidth="1"/>
    <col min="5373" max="5373" width="9.796875" style="308" bestFit="1" customWidth="1"/>
    <col min="5374" max="5374" width="8.19921875" style="308"/>
    <col min="5375" max="5375" width="13.09765625" style="308" customWidth="1"/>
    <col min="5376" max="5376" width="13.59765625" style="308" customWidth="1"/>
    <col min="5377" max="5377" width="11.19921875" style="308" customWidth="1"/>
    <col min="5378" max="5379" width="8.19921875" style="308"/>
    <col min="5380" max="5380" width="8.796875" style="308" bestFit="1" customWidth="1"/>
    <col min="5381" max="5381" width="10.796875" style="308" bestFit="1" customWidth="1"/>
    <col min="5382" max="5621" width="8.19921875" style="308"/>
    <col min="5622" max="5622" width="4.19921875" style="308" customWidth="1"/>
    <col min="5623" max="5623" width="8" style="308" customWidth="1"/>
    <col min="5624" max="5624" width="8.09765625" style="308" bestFit="1" customWidth="1"/>
    <col min="5625" max="5625" width="11.09765625" style="308" customWidth="1"/>
    <col min="5626" max="5626" width="47.296875" style="308" customWidth="1"/>
    <col min="5627" max="5627" width="10.296875" style="308" bestFit="1" customWidth="1"/>
    <col min="5628" max="5628" width="5.09765625" style="308" customWidth="1"/>
    <col min="5629" max="5629" width="9.796875" style="308" bestFit="1" customWidth="1"/>
    <col min="5630" max="5630" width="8.19921875" style="308"/>
    <col min="5631" max="5631" width="13.09765625" style="308" customWidth="1"/>
    <col min="5632" max="5632" width="13.59765625" style="308" customWidth="1"/>
    <col min="5633" max="5633" width="11.19921875" style="308" customWidth="1"/>
    <col min="5634" max="5635" width="8.19921875" style="308"/>
    <col min="5636" max="5636" width="8.796875" style="308" bestFit="1" customWidth="1"/>
    <col min="5637" max="5637" width="10.796875" style="308" bestFit="1" customWidth="1"/>
    <col min="5638" max="5877" width="8.19921875" style="308"/>
    <col min="5878" max="5878" width="4.19921875" style="308" customWidth="1"/>
    <col min="5879" max="5879" width="8" style="308" customWidth="1"/>
    <col min="5880" max="5880" width="8.09765625" style="308" bestFit="1" customWidth="1"/>
    <col min="5881" max="5881" width="11.09765625" style="308" customWidth="1"/>
    <col min="5882" max="5882" width="47.296875" style="308" customWidth="1"/>
    <col min="5883" max="5883" width="10.296875" style="308" bestFit="1" customWidth="1"/>
    <col min="5884" max="5884" width="5.09765625" style="308" customWidth="1"/>
    <col min="5885" max="5885" width="9.796875" style="308" bestFit="1" customWidth="1"/>
    <col min="5886" max="5886" width="8.19921875" style="308"/>
    <col min="5887" max="5887" width="13.09765625" style="308" customWidth="1"/>
    <col min="5888" max="5888" width="13.59765625" style="308" customWidth="1"/>
    <col min="5889" max="5889" width="11.19921875" style="308" customWidth="1"/>
    <col min="5890" max="5891" width="8.19921875" style="308"/>
    <col min="5892" max="5892" width="8.796875" style="308" bestFit="1" customWidth="1"/>
    <col min="5893" max="5893" width="10.796875" style="308" bestFit="1" customWidth="1"/>
    <col min="5894" max="6133" width="8.19921875" style="308"/>
    <col min="6134" max="6134" width="4.19921875" style="308" customWidth="1"/>
    <col min="6135" max="6135" width="8" style="308" customWidth="1"/>
    <col min="6136" max="6136" width="8.09765625" style="308" bestFit="1" customWidth="1"/>
    <col min="6137" max="6137" width="11.09765625" style="308" customWidth="1"/>
    <col min="6138" max="6138" width="47.296875" style="308" customWidth="1"/>
    <col min="6139" max="6139" width="10.296875" style="308" bestFit="1" customWidth="1"/>
    <col min="6140" max="6140" width="5.09765625" style="308" customWidth="1"/>
    <col min="6141" max="6141" width="9.796875" style="308" bestFit="1" customWidth="1"/>
    <col min="6142" max="6142" width="8.19921875" style="308"/>
    <col min="6143" max="6143" width="13.09765625" style="308" customWidth="1"/>
    <col min="6144" max="6144" width="13.59765625" style="308" customWidth="1"/>
    <col min="6145" max="6145" width="11.19921875" style="308" customWidth="1"/>
    <col min="6146" max="6147" width="8.19921875" style="308"/>
    <col min="6148" max="6148" width="8.796875" style="308" bestFit="1" customWidth="1"/>
    <col min="6149" max="6149" width="10.796875" style="308" bestFit="1" customWidth="1"/>
    <col min="6150" max="6389" width="8.19921875" style="308"/>
    <col min="6390" max="6390" width="4.19921875" style="308" customWidth="1"/>
    <col min="6391" max="6391" width="8" style="308" customWidth="1"/>
    <col min="6392" max="6392" width="8.09765625" style="308" bestFit="1" customWidth="1"/>
    <col min="6393" max="6393" width="11.09765625" style="308" customWidth="1"/>
    <col min="6394" max="6394" width="47.296875" style="308" customWidth="1"/>
    <col min="6395" max="6395" width="10.296875" style="308" bestFit="1" customWidth="1"/>
    <col min="6396" max="6396" width="5.09765625" style="308" customWidth="1"/>
    <col min="6397" max="6397" width="9.796875" style="308" bestFit="1" customWidth="1"/>
    <col min="6398" max="6398" width="8.19921875" style="308"/>
    <col min="6399" max="6399" width="13.09765625" style="308" customWidth="1"/>
    <col min="6400" max="6400" width="13.59765625" style="308" customWidth="1"/>
    <col min="6401" max="6401" width="11.19921875" style="308" customWidth="1"/>
    <col min="6402" max="6403" width="8.19921875" style="308"/>
    <col min="6404" max="6404" width="8.796875" style="308" bestFit="1" customWidth="1"/>
    <col min="6405" max="6405" width="10.796875" style="308" bestFit="1" customWidth="1"/>
    <col min="6406" max="6645" width="8.19921875" style="308"/>
    <col min="6646" max="6646" width="4.19921875" style="308" customWidth="1"/>
    <col min="6647" max="6647" width="8" style="308" customWidth="1"/>
    <col min="6648" max="6648" width="8.09765625" style="308" bestFit="1" customWidth="1"/>
    <col min="6649" max="6649" width="11.09765625" style="308" customWidth="1"/>
    <col min="6650" max="6650" width="47.296875" style="308" customWidth="1"/>
    <col min="6651" max="6651" width="10.296875" style="308" bestFit="1" customWidth="1"/>
    <col min="6652" max="6652" width="5.09765625" style="308" customWidth="1"/>
    <col min="6653" max="6653" width="9.796875" style="308" bestFit="1" customWidth="1"/>
    <col min="6654" max="6654" width="8.19921875" style="308"/>
    <col min="6655" max="6655" width="13.09765625" style="308" customWidth="1"/>
    <col min="6656" max="6656" width="13.59765625" style="308" customWidth="1"/>
    <col min="6657" max="6657" width="11.19921875" style="308" customWidth="1"/>
    <col min="6658" max="6659" width="8.19921875" style="308"/>
    <col min="6660" max="6660" width="8.796875" style="308" bestFit="1" customWidth="1"/>
    <col min="6661" max="6661" width="10.796875" style="308" bestFit="1" customWidth="1"/>
    <col min="6662" max="6901" width="8.19921875" style="308"/>
    <col min="6902" max="6902" width="4.19921875" style="308" customWidth="1"/>
    <col min="6903" max="6903" width="8" style="308" customWidth="1"/>
    <col min="6904" max="6904" width="8.09765625" style="308" bestFit="1" customWidth="1"/>
    <col min="6905" max="6905" width="11.09765625" style="308" customWidth="1"/>
    <col min="6906" max="6906" width="47.296875" style="308" customWidth="1"/>
    <col min="6907" max="6907" width="10.296875" style="308" bestFit="1" customWidth="1"/>
    <col min="6908" max="6908" width="5.09765625" style="308" customWidth="1"/>
    <col min="6909" max="6909" width="9.796875" style="308" bestFit="1" customWidth="1"/>
    <col min="6910" max="6910" width="8.19921875" style="308"/>
    <col min="6911" max="6911" width="13.09765625" style="308" customWidth="1"/>
    <col min="6912" max="6912" width="13.59765625" style="308" customWidth="1"/>
    <col min="6913" max="6913" width="11.19921875" style="308" customWidth="1"/>
    <col min="6914" max="6915" width="8.19921875" style="308"/>
    <col min="6916" max="6916" width="8.796875" style="308" bestFit="1" customWidth="1"/>
    <col min="6917" max="6917" width="10.796875" style="308" bestFit="1" customWidth="1"/>
    <col min="6918" max="7157" width="8.19921875" style="308"/>
    <col min="7158" max="7158" width="4.19921875" style="308" customWidth="1"/>
    <col min="7159" max="7159" width="8" style="308" customWidth="1"/>
    <col min="7160" max="7160" width="8.09765625" style="308" bestFit="1" customWidth="1"/>
    <col min="7161" max="7161" width="11.09765625" style="308" customWidth="1"/>
    <col min="7162" max="7162" width="47.296875" style="308" customWidth="1"/>
    <col min="7163" max="7163" width="10.296875" style="308" bestFit="1" customWidth="1"/>
    <col min="7164" max="7164" width="5.09765625" style="308" customWidth="1"/>
    <col min="7165" max="7165" width="9.796875" style="308" bestFit="1" customWidth="1"/>
    <col min="7166" max="7166" width="8.19921875" style="308"/>
    <col min="7167" max="7167" width="13.09765625" style="308" customWidth="1"/>
    <col min="7168" max="7168" width="13.59765625" style="308" customWidth="1"/>
    <col min="7169" max="7169" width="11.19921875" style="308" customWidth="1"/>
    <col min="7170" max="7171" width="8.19921875" style="308"/>
    <col min="7172" max="7172" width="8.796875" style="308" bestFit="1" customWidth="1"/>
    <col min="7173" max="7173" width="10.796875" style="308" bestFit="1" customWidth="1"/>
    <col min="7174" max="7413" width="8.19921875" style="308"/>
    <col min="7414" max="7414" width="4.19921875" style="308" customWidth="1"/>
    <col min="7415" max="7415" width="8" style="308" customWidth="1"/>
    <col min="7416" max="7416" width="8.09765625" style="308" bestFit="1" customWidth="1"/>
    <col min="7417" max="7417" width="11.09765625" style="308" customWidth="1"/>
    <col min="7418" max="7418" width="47.296875" style="308" customWidth="1"/>
    <col min="7419" max="7419" width="10.296875" style="308" bestFit="1" customWidth="1"/>
    <col min="7420" max="7420" width="5.09765625" style="308" customWidth="1"/>
    <col min="7421" max="7421" width="9.796875" style="308" bestFit="1" customWidth="1"/>
    <col min="7422" max="7422" width="8.19921875" style="308"/>
    <col min="7423" max="7423" width="13.09765625" style="308" customWidth="1"/>
    <col min="7424" max="7424" width="13.59765625" style="308" customWidth="1"/>
    <col min="7425" max="7425" width="11.19921875" style="308" customWidth="1"/>
    <col min="7426" max="7427" width="8.19921875" style="308"/>
    <col min="7428" max="7428" width="8.796875" style="308" bestFit="1" customWidth="1"/>
    <col min="7429" max="7429" width="10.796875" style="308" bestFit="1" customWidth="1"/>
    <col min="7430" max="7669" width="8.19921875" style="308"/>
    <col min="7670" max="7670" width="4.19921875" style="308" customWidth="1"/>
    <col min="7671" max="7671" width="8" style="308" customWidth="1"/>
    <col min="7672" max="7672" width="8.09765625" style="308" bestFit="1" customWidth="1"/>
    <col min="7673" max="7673" width="11.09765625" style="308" customWidth="1"/>
    <col min="7674" max="7674" width="47.296875" style="308" customWidth="1"/>
    <col min="7675" max="7675" width="10.296875" style="308" bestFit="1" customWidth="1"/>
    <col min="7676" max="7676" width="5.09765625" style="308" customWidth="1"/>
    <col min="7677" max="7677" width="9.796875" style="308" bestFit="1" customWidth="1"/>
    <col min="7678" max="7678" width="8.19921875" style="308"/>
    <col min="7679" max="7679" width="13.09765625" style="308" customWidth="1"/>
    <col min="7680" max="7680" width="13.59765625" style="308" customWidth="1"/>
    <col min="7681" max="7681" width="11.19921875" style="308" customWidth="1"/>
    <col min="7682" max="7683" width="8.19921875" style="308"/>
    <col min="7684" max="7684" width="8.796875" style="308" bestFit="1" customWidth="1"/>
    <col min="7685" max="7685" width="10.796875" style="308" bestFit="1" customWidth="1"/>
    <col min="7686" max="7925" width="8.19921875" style="308"/>
    <col min="7926" max="7926" width="4.19921875" style="308" customWidth="1"/>
    <col min="7927" max="7927" width="8" style="308" customWidth="1"/>
    <col min="7928" max="7928" width="8.09765625" style="308" bestFit="1" customWidth="1"/>
    <col min="7929" max="7929" width="11.09765625" style="308" customWidth="1"/>
    <col min="7930" max="7930" width="47.296875" style="308" customWidth="1"/>
    <col min="7931" max="7931" width="10.296875" style="308" bestFit="1" customWidth="1"/>
    <col min="7932" max="7932" width="5.09765625" style="308" customWidth="1"/>
    <col min="7933" max="7933" width="9.796875" style="308" bestFit="1" customWidth="1"/>
    <col min="7934" max="7934" width="8.19921875" style="308"/>
    <col min="7935" max="7935" width="13.09765625" style="308" customWidth="1"/>
    <col min="7936" max="7936" width="13.59765625" style="308" customWidth="1"/>
    <col min="7937" max="7937" width="11.19921875" style="308" customWidth="1"/>
    <col min="7938" max="7939" width="8.19921875" style="308"/>
    <col min="7940" max="7940" width="8.796875" style="308" bestFit="1" customWidth="1"/>
    <col min="7941" max="7941" width="10.796875" style="308" bestFit="1" customWidth="1"/>
    <col min="7942" max="8181" width="8.19921875" style="308"/>
    <col min="8182" max="8182" width="4.19921875" style="308" customWidth="1"/>
    <col min="8183" max="8183" width="8" style="308" customWidth="1"/>
    <col min="8184" max="8184" width="8.09765625" style="308" bestFit="1" customWidth="1"/>
    <col min="8185" max="8185" width="11.09765625" style="308" customWidth="1"/>
    <col min="8186" max="8186" width="47.296875" style="308" customWidth="1"/>
    <col min="8187" max="8187" width="10.296875" style="308" bestFit="1" customWidth="1"/>
    <col min="8188" max="8188" width="5.09765625" style="308" customWidth="1"/>
    <col min="8189" max="8189" width="9.796875" style="308" bestFit="1" customWidth="1"/>
    <col min="8190" max="8190" width="8.19921875" style="308"/>
    <col min="8191" max="8191" width="13.09765625" style="308" customWidth="1"/>
    <col min="8192" max="8192" width="13.59765625" style="308" customWidth="1"/>
    <col min="8193" max="8193" width="11.19921875" style="308" customWidth="1"/>
    <col min="8194" max="8195" width="8.19921875" style="308"/>
    <col min="8196" max="8196" width="8.796875" style="308" bestFit="1" customWidth="1"/>
    <col min="8197" max="8197" width="10.796875" style="308" bestFit="1" customWidth="1"/>
    <col min="8198" max="8437" width="8.19921875" style="308"/>
    <col min="8438" max="8438" width="4.19921875" style="308" customWidth="1"/>
    <col min="8439" max="8439" width="8" style="308" customWidth="1"/>
    <col min="8440" max="8440" width="8.09765625" style="308" bestFit="1" customWidth="1"/>
    <col min="8441" max="8441" width="11.09765625" style="308" customWidth="1"/>
    <col min="8442" max="8442" width="47.296875" style="308" customWidth="1"/>
    <col min="8443" max="8443" width="10.296875" style="308" bestFit="1" customWidth="1"/>
    <col min="8444" max="8444" width="5.09765625" style="308" customWidth="1"/>
    <col min="8445" max="8445" width="9.796875" style="308" bestFit="1" customWidth="1"/>
    <col min="8446" max="8446" width="8.19921875" style="308"/>
    <col min="8447" max="8447" width="13.09765625" style="308" customWidth="1"/>
    <col min="8448" max="8448" width="13.59765625" style="308" customWidth="1"/>
    <col min="8449" max="8449" width="11.19921875" style="308" customWidth="1"/>
    <col min="8450" max="8451" width="8.19921875" style="308"/>
    <col min="8452" max="8452" width="8.796875" style="308" bestFit="1" customWidth="1"/>
    <col min="8453" max="8453" width="10.796875" style="308" bestFit="1" customWidth="1"/>
    <col min="8454" max="8693" width="8.19921875" style="308"/>
    <col min="8694" max="8694" width="4.19921875" style="308" customWidth="1"/>
    <col min="8695" max="8695" width="8" style="308" customWidth="1"/>
    <col min="8696" max="8696" width="8.09765625" style="308" bestFit="1" customWidth="1"/>
    <col min="8697" max="8697" width="11.09765625" style="308" customWidth="1"/>
    <col min="8698" max="8698" width="47.296875" style="308" customWidth="1"/>
    <col min="8699" max="8699" width="10.296875" style="308" bestFit="1" customWidth="1"/>
    <col min="8700" max="8700" width="5.09765625" style="308" customWidth="1"/>
    <col min="8701" max="8701" width="9.796875" style="308" bestFit="1" customWidth="1"/>
    <col min="8702" max="8702" width="8.19921875" style="308"/>
    <col min="8703" max="8703" width="13.09765625" style="308" customWidth="1"/>
    <col min="8704" max="8704" width="13.59765625" style="308" customWidth="1"/>
    <col min="8705" max="8705" width="11.19921875" style="308" customWidth="1"/>
    <col min="8706" max="8707" width="8.19921875" style="308"/>
    <col min="8708" max="8708" width="8.796875" style="308" bestFit="1" customWidth="1"/>
    <col min="8709" max="8709" width="10.796875" style="308" bestFit="1" customWidth="1"/>
    <col min="8710" max="8949" width="8.19921875" style="308"/>
    <col min="8950" max="8950" width="4.19921875" style="308" customWidth="1"/>
    <col min="8951" max="8951" width="8" style="308" customWidth="1"/>
    <col min="8952" max="8952" width="8.09765625" style="308" bestFit="1" customWidth="1"/>
    <col min="8953" max="8953" width="11.09765625" style="308" customWidth="1"/>
    <col min="8954" max="8954" width="47.296875" style="308" customWidth="1"/>
    <col min="8955" max="8955" width="10.296875" style="308" bestFit="1" customWidth="1"/>
    <col min="8956" max="8956" width="5.09765625" style="308" customWidth="1"/>
    <col min="8957" max="8957" width="9.796875" style="308" bestFit="1" customWidth="1"/>
    <col min="8958" max="8958" width="8.19921875" style="308"/>
    <col min="8959" max="8959" width="13.09765625" style="308" customWidth="1"/>
    <col min="8960" max="8960" width="13.59765625" style="308" customWidth="1"/>
    <col min="8961" max="8961" width="11.19921875" style="308" customWidth="1"/>
    <col min="8962" max="8963" width="8.19921875" style="308"/>
    <col min="8964" max="8964" width="8.796875" style="308" bestFit="1" customWidth="1"/>
    <col min="8965" max="8965" width="10.796875" style="308" bestFit="1" customWidth="1"/>
    <col min="8966" max="9205" width="8.19921875" style="308"/>
    <col min="9206" max="9206" width="4.19921875" style="308" customWidth="1"/>
    <col min="9207" max="9207" width="8" style="308" customWidth="1"/>
    <col min="9208" max="9208" width="8.09765625" style="308" bestFit="1" customWidth="1"/>
    <col min="9209" max="9209" width="11.09765625" style="308" customWidth="1"/>
    <col min="9210" max="9210" width="47.296875" style="308" customWidth="1"/>
    <col min="9211" max="9211" width="10.296875" style="308" bestFit="1" customWidth="1"/>
    <col min="9212" max="9212" width="5.09765625" style="308" customWidth="1"/>
    <col min="9213" max="9213" width="9.796875" style="308" bestFit="1" customWidth="1"/>
    <col min="9214" max="9214" width="8.19921875" style="308"/>
    <col min="9215" max="9215" width="13.09765625" style="308" customWidth="1"/>
    <col min="9216" max="9216" width="13.59765625" style="308" customWidth="1"/>
    <col min="9217" max="9217" width="11.19921875" style="308" customWidth="1"/>
    <col min="9218" max="9219" width="8.19921875" style="308"/>
    <col min="9220" max="9220" width="8.796875" style="308" bestFit="1" customWidth="1"/>
    <col min="9221" max="9221" width="10.796875" style="308" bestFit="1" customWidth="1"/>
    <col min="9222" max="9461" width="8.19921875" style="308"/>
    <col min="9462" max="9462" width="4.19921875" style="308" customWidth="1"/>
    <col min="9463" max="9463" width="8" style="308" customWidth="1"/>
    <col min="9464" max="9464" width="8.09765625" style="308" bestFit="1" customWidth="1"/>
    <col min="9465" max="9465" width="11.09765625" style="308" customWidth="1"/>
    <col min="9466" max="9466" width="47.296875" style="308" customWidth="1"/>
    <col min="9467" max="9467" width="10.296875" style="308" bestFit="1" customWidth="1"/>
    <col min="9468" max="9468" width="5.09765625" style="308" customWidth="1"/>
    <col min="9469" max="9469" width="9.796875" style="308" bestFit="1" customWidth="1"/>
    <col min="9470" max="9470" width="8.19921875" style="308"/>
    <col min="9471" max="9471" width="13.09765625" style="308" customWidth="1"/>
    <col min="9472" max="9472" width="13.59765625" style="308" customWidth="1"/>
    <col min="9473" max="9473" width="11.19921875" style="308" customWidth="1"/>
    <col min="9474" max="9475" width="8.19921875" style="308"/>
    <col min="9476" max="9476" width="8.796875" style="308" bestFit="1" customWidth="1"/>
    <col min="9477" max="9477" width="10.796875" style="308" bestFit="1" customWidth="1"/>
    <col min="9478" max="9717" width="8.19921875" style="308"/>
    <col min="9718" max="9718" width="4.19921875" style="308" customWidth="1"/>
    <col min="9719" max="9719" width="8" style="308" customWidth="1"/>
    <col min="9720" max="9720" width="8.09765625" style="308" bestFit="1" customWidth="1"/>
    <col min="9721" max="9721" width="11.09765625" style="308" customWidth="1"/>
    <col min="9722" max="9722" width="47.296875" style="308" customWidth="1"/>
    <col min="9723" max="9723" width="10.296875" style="308" bestFit="1" customWidth="1"/>
    <col min="9724" max="9724" width="5.09765625" style="308" customWidth="1"/>
    <col min="9725" max="9725" width="9.796875" style="308" bestFit="1" customWidth="1"/>
    <col min="9726" max="9726" width="8.19921875" style="308"/>
    <col min="9727" max="9727" width="13.09765625" style="308" customWidth="1"/>
    <col min="9728" max="9728" width="13.59765625" style="308" customWidth="1"/>
    <col min="9729" max="9729" width="11.19921875" style="308" customWidth="1"/>
    <col min="9730" max="9731" width="8.19921875" style="308"/>
    <col min="9732" max="9732" width="8.796875" style="308" bestFit="1" customWidth="1"/>
    <col min="9733" max="9733" width="10.796875" style="308" bestFit="1" customWidth="1"/>
    <col min="9734" max="9973" width="8.19921875" style="308"/>
    <col min="9974" max="9974" width="4.19921875" style="308" customWidth="1"/>
    <col min="9975" max="9975" width="8" style="308" customWidth="1"/>
    <col min="9976" max="9976" width="8.09765625" style="308" bestFit="1" customWidth="1"/>
    <col min="9977" max="9977" width="11.09765625" style="308" customWidth="1"/>
    <col min="9978" max="9978" width="47.296875" style="308" customWidth="1"/>
    <col min="9979" max="9979" width="10.296875" style="308" bestFit="1" customWidth="1"/>
    <col min="9980" max="9980" width="5.09765625" style="308" customWidth="1"/>
    <col min="9981" max="9981" width="9.796875" style="308" bestFit="1" customWidth="1"/>
    <col min="9982" max="9982" width="8.19921875" style="308"/>
    <col min="9983" max="9983" width="13.09765625" style="308" customWidth="1"/>
    <col min="9984" max="9984" width="13.59765625" style="308" customWidth="1"/>
    <col min="9985" max="9985" width="11.19921875" style="308" customWidth="1"/>
    <col min="9986" max="9987" width="8.19921875" style="308"/>
    <col min="9988" max="9988" width="8.796875" style="308" bestFit="1" customWidth="1"/>
    <col min="9989" max="9989" width="10.796875" style="308" bestFit="1" customWidth="1"/>
    <col min="9990" max="10229" width="8.19921875" style="308"/>
    <col min="10230" max="10230" width="4.19921875" style="308" customWidth="1"/>
    <col min="10231" max="10231" width="8" style="308" customWidth="1"/>
    <col min="10232" max="10232" width="8.09765625" style="308" bestFit="1" customWidth="1"/>
    <col min="10233" max="10233" width="11.09765625" style="308" customWidth="1"/>
    <col min="10234" max="10234" width="47.296875" style="308" customWidth="1"/>
    <col min="10235" max="10235" width="10.296875" style="308" bestFit="1" customWidth="1"/>
    <col min="10236" max="10236" width="5.09765625" style="308" customWidth="1"/>
    <col min="10237" max="10237" width="9.796875" style="308" bestFit="1" customWidth="1"/>
    <col min="10238" max="10238" width="8.19921875" style="308"/>
    <col min="10239" max="10239" width="13.09765625" style="308" customWidth="1"/>
    <col min="10240" max="10240" width="13.59765625" style="308" customWidth="1"/>
    <col min="10241" max="10241" width="11.19921875" style="308" customWidth="1"/>
    <col min="10242" max="10243" width="8.19921875" style="308"/>
    <col min="10244" max="10244" width="8.796875" style="308" bestFit="1" customWidth="1"/>
    <col min="10245" max="10245" width="10.796875" style="308" bestFit="1" customWidth="1"/>
    <col min="10246" max="10485" width="8.19921875" style="308"/>
    <col min="10486" max="10486" width="4.19921875" style="308" customWidth="1"/>
    <col min="10487" max="10487" width="8" style="308" customWidth="1"/>
    <col min="10488" max="10488" width="8.09765625" style="308" bestFit="1" customWidth="1"/>
    <col min="10489" max="10489" width="11.09765625" style="308" customWidth="1"/>
    <col min="10490" max="10490" width="47.296875" style="308" customWidth="1"/>
    <col min="10491" max="10491" width="10.296875" style="308" bestFit="1" customWidth="1"/>
    <col min="10492" max="10492" width="5.09765625" style="308" customWidth="1"/>
    <col min="10493" max="10493" width="9.796875" style="308" bestFit="1" customWidth="1"/>
    <col min="10494" max="10494" width="8.19921875" style="308"/>
    <col min="10495" max="10495" width="13.09765625" style="308" customWidth="1"/>
    <col min="10496" max="10496" width="13.59765625" style="308" customWidth="1"/>
    <col min="10497" max="10497" width="11.19921875" style="308" customWidth="1"/>
    <col min="10498" max="10499" width="8.19921875" style="308"/>
    <col min="10500" max="10500" width="8.796875" style="308" bestFit="1" customWidth="1"/>
    <col min="10501" max="10501" width="10.796875" style="308" bestFit="1" customWidth="1"/>
    <col min="10502" max="10741" width="8.19921875" style="308"/>
    <col min="10742" max="10742" width="4.19921875" style="308" customWidth="1"/>
    <col min="10743" max="10743" width="8" style="308" customWidth="1"/>
    <col min="10744" max="10744" width="8.09765625" style="308" bestFit="1" customWidth="1"/>
    <col min="10745" max="10745" width="11.09765625" style="308" customWidth="1"/>
    <col min="10746" max="10746" width="47.296875" style="308" customWidth="1"/>
    <col min="10747" max="10747" width="10.296875" style="308" bestFit="1" customWidth="1"/>
    <col min="10748" max="10748" width="5.09765625" style="308" customWidth="1"/>
    <col min="10749" max="10749" width="9.796875" style="308" bestFit="1" customWidth="1"/>
    <col min="10750" max="10750" width="8.19921875" style="308"/>
    <col min="10751" max="10751" width="13.09765625" style="308" customWidth="1"/>
    <col min="10752" max="10752" width="13.59765625" style="308" customWidth="1"/>
    <col min="10753" max="10753" width="11.19921875" style="308" customWidth="1"/>
    <col min="10754" max="10755" width="8.19921875" style="308"/>
    <col min="10756" max="10756" width="8.796875" style="308" bestFit="1" customWidth="1"/>
    <col min="10757" max="10757" width="10.796875" style="308" bestFit="1" customWidth="1"/>
    <col min="10758" max="10997" width="8.19921875" style="308"/>
    <col min="10998" max="10998" width="4.19921875" style="308" customWidth="1"/>
    <col min="10999" max="10999" width="8" style="308" customWidth="1"/>
    <col min="11000" max="11000" width="8.09765625" style="308" bestFit="1" customWidth="1"/>
    <col min="11001" max="11001" width="11.09765625" style="308" customWidth="1"/>
    <col min="11002" max="11002" width="47.296875" style="308" customWidth="1"/>
    <col min="11003" max="11003" width="10.296875" style="308" bestFit="1" customWidth="1"/>
    <col min="11004" max="11004" width="5.09765625" style="308" customWidth="1"/>
    <col min="11005" max="11005" width="9.796875" style="308" bestFit="1" customWidth="1"/>
    <col min="11006" max="11006" width="8.19921875" style="308"/>
    <col min="11007" max="11007" width="13.09765625" style="308" customWidth="1"/>
    <col min="11008" max="11008" width="13.59765625" style="308" customWidth="1"/>
    <col min="11009" max="11009" width="11.19921875" style="308" customWidth="1"/>
    <col min="11010" max="11011" width="8.19921875" style="308"/>
    <col min="11012" max="11012" width="8.796875" style="308" bestFit="1" customWidth="1"/>
    <col min="11013" max="11013" width="10.796875" style="308" bestFit="1" customWidth="1"/>
    <col min="11014" max="11253" width="8.19921875" style="308"/>
    <col min="11254" max="11254" width="4.19921875" style="308" customWidth="1"/>
    <col min="11255" max="11255" width="8" style="308" customWidth="1"/>
    <col min="11256" max="11256" width="8.09765625" style="308" bestFit="1" customWidth="1"/>
    <col min="11257" max="11257" width="11.09765625" style="308" customWidth="1"/>
    <col min="11258" max="11258" width="47.296875" style="308" customWidth="1"/>
    <col min="11259" max="11259" width="10.296875" style="308" bestFit="1" customWidth="1"/>
    <col min="11260" max="11260" width="5.09765625" style="308" customWidth="1"/>
    <col min="11261" max="11261" width="9.796875" style="308" bestFit="1" customWidth="1"/>
    <col min="11262" max="11262" width="8.19921875" style="308"/>
    <col min="11263" max="11263" width="13.09765625" style="308" customWidth="1"/>
    <col min="11264" max="11264" width="13.59765625" style="308" customWidth="1"/>
    <col min="11265" max="11265" width="11.19921875" style="308" customWidth="1"/>
    <col min="11266" max="11267" width="8.19921875" style="308"/>
    <col min="11268" max="11268" width="8.796875" style="308" bestFit="1" customWidth="1"/>
    <col min="11269" max="11269" width="10.796875" style="308" bestFit="1" customWidth="1"/>
    <col min="11270" max="11509" width="8.19921875" style="308"/>
    <col min="11510" max="11510" width="4.19921875" style="308" customWidth="1"/>
    <col min="11511" max="11511" width="8" style="308" customWidth="1"/>
    <col min="11512" max="11512" width="8.09765625" style="308" bestFit="1" customWidth="1"/>
    <col min="11513" max="11513" width="11.09765625" style="308" customWidth="1"/>
    <col min="11514" max="11514" width="47.296875" style="308" customWidth="1"/>
    <col min="11515" max="11515" width="10.296875" style="308" bestFit="1" customWidth="1"/>
    <col min="11516" max="11516" width="5.09765625" style="308" customWidth="1"/>
    <col min="11517" max="11517" width="9.796875" style="308" bestFit="1" customWidth="1"/>
    <col min="11518" max="11518" width="8.19921875" style="308"/>
    <col min="11519" max="11519" width="13.09765625" style="308" customWidth="1"/>
    <col min="11520" max="11520" width="13.59765625" style="308" customWidth="1"/>
    <col min="11521" max="11521" width="11.19921875" style="308" customWidth="1"/>
    <col min="11522" max="11523" width="8.19921875" style="308"/>
    <col min="11524" max="11524" width="8.796875" style="308" bestFit="1" customWidth="1"/>
    <col min="11525" max="11525" width="10.796875" style="308" bestFit="1" customWidth="1"/>
    <col min="11526" max="11765" width="8.19921875" style="308"/>
    <col min="11766" max="11766" width="4.19921875" style="308" customWidth="1"/>
    <col min="11767" max="11767" width="8" style="308" customWidth="1"/>
    <col min="11768" max="11768" width="8.09765625" style="308" bestFit="1" customWidth="1"/>
    <col min="11769" max="11769" width="11.09765625" style="308" customWidth="1"/>
    <col min="11770" max="11770" width="47.296875" style="308" customWidth="1"/>
    <col min="11771" max="11771" width="10.296875" style="308" bestFit="1" customWidth="1"/>
    <col min="11772" max="11772" width="5.09765625" style="308" customWidth="1"/>
    <col min="11773" max="11773" width="9.796875" style="308" bestFit="1" customWidth="1"/>
    <col min="11774" max="11774" width="8.19921875" style="308"/>
    <col min="11775" max="11775" width="13.09765625" style="308" customWidth="1"/>
    <col min="11776" max="11776" width="13.59765625" style="308" customWidth="1"/>
    <col min="11777" max="11777" width="11.19921875" style="308" customWidth="1"/>
    <col min="11778" max="11779" width="8.19921875" style="308"/>
    <col min="11780" max="11780" width="8.796875" style="308" bestFit="1" customWidth="1"/>
    <col min="11781" max="11781" width="10.796875" style="308" bestFit="1" customWidth="1"/>
    <col min="11782" max="12021" width="8.19921875" style="308"/>
    <col min="12022" max="12022" width="4.19921875" style="308" customWidth="1"/>
    <col min="12023" max="12023" width="8" style="308" customWidth="1"/>
    <col min="12024" max="12024" width="8.09765625" style="308" bestFit="1" customWidth="1"/>
    <col min="12025" max="12025" width="11.09765625" style="308" customWidth="1"/>
    <col min="12026" max="12026" width="47.296875" style="308" customWidth="1"/>
    <col min="12027" max="12027" width="10.296875" style="308" bestFit="1" customWidth="1"/>
    <col min="12028" max="12028" width="5.09765625" style="308" customWidth="1"/>
    <col min="12029" max="12029" width="9.796875" style="308" bestFit="1" customWidth="1"/>
    <col min="12030" max="12030" width="8.19921875" style="308"/>
    <col min="12031" max="12031" width="13.09765625" style="308" customWidth="1"/>
    <col min="12032" max="12032" width="13.59765625" style="308" customWidth="1"/>
    <col min="12033" max="12033" width="11.19921875" style="308" customWidth="1"/>
    <col min="12034" max="12035" width="8.19921875" style="308"/>
    <col min="12036" max="12036" width="8.796875" style="308" bestFit="1" customWidth="1"/>
    <col min="12037" max="12037" width="10.796875" style="308" bestFit="1" customWidth="1"/>
    <col min="12038" max="12277" width="8.19921875" style="308"/>
    <col min="12278" max="12278" width="4.19921875" style="308" customWidth="1"/>
    <col min="12279" max="12279" width="8" style="308" customWidth="1"/>
    <col min="12280" max="12280" width="8.09765625" style="308" bestFit="1" customWidth="1"/>
    <col min="12281" max="12281" width="11.09765625" style="308" customWidth="1"/>
    <col min="12282" max="12282" width="47.296875" style="308" customWidth="1"/>
    <col min="12283" max="12283" width="10.296875" style="308" bestFit="1" customWidth="1"/>
    <col min="12284" max="12284" width="5.09765625" style="308" customWidth="1"/>
    <col min="12285" max="12285" width="9.796875" style="308" bestFit="1" customWidth="1"/>
    <col min="12286" max="12286" width="8.19921875" style="308"/>
    <col min="12287" max="12287" width="13.09765625" style="308" customWidth="1"/>
    <col min="12288" max="12288" width="13.59765625" style="308" customWidth="1"/>
    <col min="12289" max="12289" width="11.19921875" style="308" customWidth="1"/>
    <col min="12290" max="12291" width="8.19921875" style="308"/>
    <col min="12292" max="12292" width="8.796875" style="308" bestFit="1" customWidth="1"/>
    <col min="12293" max="12293" width="10.796875" style="308" bestFit="1" customWidth="1"/>
    <col min="12294" max="12533" width="8.19921875" style="308"/>
    <col min="12534" max="12534" width="4.19921875" style="308" customWidth="1"/>
    <col min="12535" max="12535" width="8" style="308" customWidth="1"/>
    <col min="12536" max="12536" width="8.09765625" style="308" bestFit="1" customWidth="1"/>
    <col min="12537" max="12537" width="11.09765625" style="308" customWidth="1"/>
    <col min="12538" max="12538" width="47.296875" style="308" customWidth="1"/>
    <col min="12539" max="12539" width="10.296875" style="308" bestFit="1" customWidth="1"/>
    <col min="12540" max="12540" width="5.09765625" style="308" customWidth="1"/>
    <col min="12541" max="12541" width="9.796875" style="308" bestFit="1" customWidth="1"/>
    <col min="12542" max="12542" width="8.19921875" style="308"/>
    <col min="12543" max="12543" width="13.09765625" style="308" customWidth="1"/>
    <col min="12544" max="12544" width="13.59765625" style="308" customWidth="1"/>
    <col min="12545" max="12545" width="11.19921875" style="308" customWidth="1"/>
    <col min="12546" max="12547" width="8.19921875" style="308"/>
    <col min="12548" max="12548" width="8.796875" style="308" bestFit="1" customWidth="1"/>
    <col min="12549" max="12549" width="10.796875" style="308" bestFit="1" customWidth="1"/>
    <col min="12550" max="12789" width="8.19921875" style="308"/>
    <col min="12790" max="12790" width="4.19921875" style="308" customWidth="1"/>
    <col min="12791" max="12791" width="8" style="308" customWidth="1"/>
    <col min="12792" max="12792" width="8.09765625" style="308" bestFit="1" customWidth="1"/>
    <col min="12793" max="12793" width="11.09765625" style="308" customWidth="1"/>
    <col min="12794" max="12794" width="47.296875" style="308" customWidth="1"/>
    <col min="12795" max="12795" width="10.296875" style="308" bestFit="1" customWidth="1"/>
    <col min="12796" max="12796" width="5.09765625" style="308" customWidth="1"/>
    <col min="12797" max="12797" width="9.796875" style="308" bestFit="1" customWidth="1"/>
    <col min="12798" max="12798" width="8.19921875" style="308"/>
    <col min="12799" max="12799" width="13.09765625" style="308" customWidth="1"/>
    <col min="12800" max="12800" width="13.59765625" style="308" customWidth="1"/>
    <col min="12801" max="12801" width="11.19921875" style="308" customWidth="1"/>
    <col min="12802" max="12803" width="8.19921875" style="308"/>
    <col min="12804" max="12804" width="8.796875" style="308" bestFit="1" customWidth="1"/>
    <col min="12805" max="12805" width="10.796875" style="308" bestFit="1" customWidth="1"/>
    <col min="12806" max="13045" width="8.19921875" style="308"/>
    <col min="13046" max="13046" width="4.19921875" style="308" customWidth="1"/>
    <col min="13047" max="13047" width="8" style="308" customWidth="1"/>
    <col min="13048" max="13048" width="8.09765625" style="308" bestFit="1" customWidth="1"/>
    <col min="13049" max="13049" width="11.09765625" style="308" customWidth="1"/>
    <col min="13050" max="13050" width="47.296875" style="308" customWidth="1"/>
    <col min="13051" max="13051" width="10.296875" style="308" bestFit="1" customWidth="1"/>
    <col min="13052" max="13052" width="5.09765625" style="308" customWidth="1"/>
    <col min="13053" max="13053" width="9.796875" style="308" bestFit="1" customWidth="1"/>
    <col min="13054" max="13054" width="8.19921875" style="308"/>
    <col min="13055" max="13055" width="13.09765625" style="308" customWidth="1"/>
    <col min="13056" max="13056" width="13.59765625" style="308" customWidth="1"/>
    <col min="13057" max="13057" width="11.19921875" style="308" customWidth="1"/>
    <col min="13058" max="13059" width="8.19921875" style="308"/>
    <col min="13060" max="13060" width="8.796875" style="308" bestFit="1" customWidth="1"/>
    <col min="13061" max="13061" width="10.796875" style="308" bestFit="1" customWidth="1"/>
    <col min="13062" max="13301" width="8.19921875" style="308"/>
    <col min="13302" max="13302" width="4.19921875" style="308" customWidth="1"/>
    <col min="13303" max="13303" width="8" style="308" customWidth="1"/>
    <col min="13304" max="13304" width="8.09765625" style="308" bestFit="1" customWidth="1"/>
    <col min="13305" max="13305" width="11.09765625" style="308" customWidth="1"/>
    <col min="13306" max="13306" width="47.296875" style="308" customWidth="1"/>
    <col min="13307" max="13307" width="10.296875" style="308" bestFit="1" customWidth="1"/>
    <col min="13308" max="13308" width="5.09765625" style="308" customWidth="1"/>
    <col min="13309" max="13309" width="9.796875" style="308" bestFit="1" customWidth="1"/>
    <col min="13310" max="13310" width="8.19921875" style="308"/>
    <col min="13311" max="13311" width="13.09765625" style="308" customWidth="1"/>
    <col min="13312" max="13312" width="13.59765625" style="308" customWidth="1"/>
    <col min="13313" max="13313" width="11.19921875" style="308" customWidth="1"/>
    <col min="13314" max="13315" width="8.19921875" style="308"/>
    <col min="13316" max="13316" width="8.796875" style="308" bestFit="1" customWidth="1"/>
    <col min="13317" max="13317" width="10.796875" style="308" bestFit="1" customWidth="1"/>
    <col min="13318" max="13557" width="8.19921875" style="308"/>
    <col min="13558" max="13558" width="4.19921875" style="308" customWidth="1"/>
    <col min="13559" max="13559" width="8" style="308" customWidth="1"/>
    <col min="13560" max="13560" width="8.09765625" style="308" bestFit="1" customWidth="1"/>
    <col min="13561" max="13561" width="11.09765625" style="308" customWidth="1"/>
    <col min="13562" max="13562" width="47.296875" style="308" customWidth="1"/>
    <col min="13563" max="13563" width="10.296875" style="308" bestFit="1" customWidth="1"/>
    <col min="13564" max="13564" width="5.09765625" style="308" customWidth="1"/>
    <col min="13565" max="13565" width="9.796875" style="308" bestFit="1" customWidth="1"/>
    <col min="13566" max="13566" width="8.19921875" style="308"/>
    <col min="13567" max="13567" width="13.09765625" style="308" customWidth="1"/>
    <col min="13568" max="13568" width="13.59765625" style="308" customWidth="1"/>
    <col min="13569" max="13569" width="11.19921875" style="308" customWidth="1"/>
    <col min="13570" max="13571" width="8.19921875" style="308"/>
    <col min="13572" max="13572" width="8.796875" style="308" bestFit="1" customWidth="1"/>
    <col min="13573" max="13573" width="10.796875" style="308" bestFit="1" customWidth="1"/>
    <col min="13574" max="13813" width="8.19921875" style="308"/>
    <col min="13814" max="13814" width="4.19921875" style="308" customWidth="1"/>
    <col min="13815" max="13815" width="8" style="308" customWidth="1"/>
    <col min="13816" max="13816" width="8.09765625" style="308" bestFit="1" customWidth="1"/>
    <col min="13817" max="13817" width="11.09765625" style="308" customWidth="1"/>
    <col min="13818" max="13818" width="47.296875" style="308" customWidth="1"/>
    <col min="13819" max="13819" width="10.296875" style="308" bestFit="1" customWidth="1"/>
    <col min="13820" max="13820" width="5.09765625" style="308" customWidth="1"/>
    <col min="13821" max="13821" width="9.796875" style="308" bestFit="1" customWidth="1"/>
    <col min="13822" max="13822" width="8.19921875" style="308"/>
    <col min="13823" max="13823" width="13.09765625" style="308" customWidth="1"/>
    <col min="13824" max="13824" width="13.59765625" style="308" customWidth="1"/>
    <col min="13825" max="13825" width="11.19921875" style="308" customWidth="1"/>
    <col min="13826" max="13827" width="8.19921875" style="308"/>
    <col min="13828" max="13828" width="8.796875" style="308" bestFit="1" customWidth="1"/>
    <col min="13829" max="13829" width="10.796875" style="308" bestFit="1" customWidth="1"/>
    <col min="13830" max="14069" width="8.19921875" style="308"/>
    <col min="14070" max="14070" width="4.19921875" style="308" customWidth="1"/>
    <col min="14071" max="14071" width="8" style="308" customWidth="1"/>
    <col min="14072" max="14072" width="8.09765625" style="308" bestFit="1" customWidth="1"/>
    <col min="14073" max="14073" width="11.09765625" style="308" customWidth="1"/>
    <col min="14074" max="14074" width="47.296875" style="308" customWidth="1"/>
    <col min="14075" max="14075" width="10.296875" style="308" bestFit="1" customWidth="1"/>
    <col min="14076" max="14076" width="5.09765625" style="308" customWidth="1"/>
    <col min="14077" max="14077" width="9.796875" style="308" bestFit="1" customWidth="1"/>
    <col min="14078" max="14078" width="8.19921875" style="308"/>
    <col min="14079" max="14079" width="13.09765625" style="308" customWidth="1"/>
    <col min="14080" max="14080" width="13.59765625" style="308" customWidth="1"/>
    <col min="14081" max="14081" width="11.19921875" style="308" customWidth="1"/>
    <col min="14082" max="14083" width="8.19921875" style="308"/>
    <col min="14084" max="14084" width="8.796875" style="308" bestFit="1" customWidth="1"/>
    <col min="14085" max="14085" width="10.796875" style="308" bestFit="1" customWidth="1"/>
    <col min="14086" max="14325" width="8.19921875" style="308"/>
    <col min="14326" max="14326" width="4.19921875" style="308" customWidth="1"/>
    <col min="14327" max="14327" width="8" style="308" customWidth="1"/>
    <col min="14328" max="14328" width="8.09765625" style="308" bestFit="1" customWidth="1"/>
    <col min="14329" max="14329" width="11.09765625" style="308" customWidth="1"/>
    <col min="14330" max="14330" width="47.296875" style="308" customWidth="1"/>
    <col min="14331" max="14331" width="10.296875" style="308" bestFit="1" customWidth="1"/>
    <col min="14332" max="14332" width="5.09765625" style="308" customWidth="1"/>
    <col min="14333" max="14333" width="9.796875" style="308" bestFit="1" customWidth="1"/>
    <col min="14334" max="14334" width="8.19921875" style="308"/>
    <col min="14335" max="14335" width="13.09765625" style="308" customWidth="1"/>
    <col min="14336" max="14336" width="13.59765625" style="308" customWidth="1"/>
    <col min="14337" max="14337" width="11.19921875" style="308" customWidth="1"/>
    <col min="14338" max="14339" width="8.19921875" style="308"/>
    <col min="14340" max="14340" width="8.796875" style="308" bestFit="1" customWidth="1"/>
    <col min="14341" max="14341" width="10.796875" style="308" bestFit="1" customWidth="1"/>
    <col min="14342" max="14581" width="8.19921875" style="308"/>
    <col min="14582" max="14582" width="4.19921875" style="308" customWidth="1"/>
    <col min="14583" max="14583" width="8" style="308" customWidth="1"/>
    <col min="14584" max="14584" width="8.09765625" style="308" bestFit="1" customWidth="1"/>
    <col min="14585" max="14585" width="11.09765625" style="308" customWidth="1"/>
    <col min="14586" max="14586" width="47.296875" style="308" customWidth="1"/>
    <col min="14587" max="14587" width="10.296875" style="308" bestFit="1" customWidth="1"/>
    <col min="14588" max="14588" width="5.09765625" style="308" customWidth="1"/>
    <col min="14589" max="14589" width="9.796875" style="308" bestFit="1" customWidth="1"/>
    <col min="14590" max="14590" width="8.19921875" style="308"/>
    <col min="14591" max="14591" width="13.09765625" style="308" customWidth="1"/>
    <col min="14592" max="14592" width="13.59765625" style="308" customWidth="1"/>
    <col min="14593" max="14593" width="11.19921875" style="308" customWidth="1"/>
    <col min="14594" max="14595" width="8.19921875" style="308"/>
    <col min="14596" max="14596" width="8.796875" style="308" bestFit="1" customWidth="1"/>
    <col min="14597" max="14597" width="10.796875" style="308" bestFit="1" customWidth="1"/>
    <col min="14598" max="14837" width="8.19921875" style="308"/>
    <col min="14838" max="14838" width="4.19921875" style="308" customWidth="1"/>
    <col min="14839" max="14839" width="8" style="308" customWidth="1"/>
    <col min="14840" max="14840" width="8.09765625" style="308" bestFit="1" customWidth="1"/>
    <col min="14841" max="14841" width="11.09765625" style="308" customWidth="1"/>
    <col min="14842" max="14842" width="47.296875" style="308" customWidth="1"/>
    <col min="14843" max="14843" width="10.296875" style="308" bestFit="1" customWidth="1"/>
    <col min="14844" max="14844" width="5.09765625" style="308" customWidth="1"/>
    <col min="14845" max="14845" width="9.796875" style="308" bestFit="1" customWidth="1"/>
    <col min="14846" max="14846" width="8.19921875" style="308"/>
    <col min="14847" max="14847" width="13.09765625" style="308" customWidth="1"/>
    <col min="14848" max="14848" width="13.59765625" style="308" customWidth="1"/>
    <col min="14849" max="14849" width="11.19921875" style="308" customWidth="1"/>
    <col min="14850" max="14851" width="8.19921875" style="308"/>
    <col min="14852" max="14852" width="8.796875" style="308" bestFit="1" customWidth="1"/>
    <col min="14853" max="14853" width="10.796875" style="308" bestFit="1" customWidth="1"/>
    <col min="14854" max="15093" width="8.19921875" style="308"/>
    <col min="15094" max="15094" width="4.19921875" style="308" customWidth="1"/>
    <col min="15095" max="15095" width="8" style="308" customWidth="1"/>
    <col min="15096" max="15096" width="8.09765625" style="308" bestFit="1" customWidth="1"/>
    <col min="15097" max="15097" width="11.09765625" style="308" customWidth="1"/>
    <col min="15098" max="15098" width="47.296875" style="308" customWidth="1"/>
    <col min="15099" max="15099" width="10.296875" style="308" bestFit="1" customWidth="1"/>
    <col min="15100" max="15100" width="5.09765625" style="308" customWidth="1"/>
    <col min="15101" max="15101" width="9.796875" style="308" bestFit="1" customWidth="1"/>
    <col min="15102" max="15102" width="8.19921875" style="308"/>
    <col min="15103" max="15103" width="13.09765625" style="308" customWidth="1"/>
    <col min="15104" max="15104" width="13.59765625" style="308" customWidth="1"/>
    <col min="15105" max="15105" width="11.19921875" style="308" customWidth="1"/>
    <col min="15106" max="15107" width="8.19921875" style="308"/>
    <col min="15108" max="15108" width="8.796875" style="308" bestFit="1" customWidth="1"/>
    <col min="15109" max="15109" width="10.796875" style="308" bestFit="1" customWidth="1"/>
    <col min="15110" max="15349" width="8.19921875" style="308"/>
    <col min="15350" max="15350" width="4.19921875" style="308" customWidth="1"/>
    <col min="15351" max="15351" width="8" style="308" customWidth="1"/>
    <col min="15352" max="15352" width="8.09765625" style="308" bestFit="1" customWidth="1"/>
    <col min="15353" max="15353" width="11.09765625" style="308" customWidth="1"/>
    <col min="15354" max="15354" width="47.296875" style="308" customWidth="1"/>
    <col min="15355" max="15355" width="10.296875" style="308" bestFit="1" customWidth="1"/>
    <col min="15356" max="15356" width="5.09765625" style="308" customWidth="1"/>
    <col min="15357" max="15357" width="9.796875" style="308" bestFit="1" customWidth="1"/>
    <col min="15358" max="15358" width="8.19921875" style="308"/>
    <col min="15359" max="15359" width="13.09765625" style="308" customWidth="1"/>
    <col min="15360" max="15360" width="13.59765625" style="308" customWidth="1"/>
    <col min="15361" max="15361" width="11.19921875" style="308" customWidth="1"/>
    <col min="15362" max="15363" width="8.19921875" style="308"/>
    <col min="15364" max="15364" width="8.796875" style="308" bestFit="1" customWidth="1"/>
    <col min="15365" max="15365" width="10.796875" style="308" bestFit="1" customWidth="1"/>
    <col min="15366" max="15605" width="8.19921875" style="308"/>
    <col min="15606" max="15606" width="4.19921875" style="308" customWidth="1"/>
    <col min="15607" max="15607" width="8" style="308" customWidth="1"/>
    <col min="15608" max="15608" width="8.09765625" style="308" bestFit="1" customWidth="1"/>
    <col min="15609" max="15609" width="11.09765625" style="308" customWidth="1"/>
    <col min="15610" max="15610" width="47.296875" style="308" customWidth="1"/>
    <col min="15611" max="15611" width="10.296875" style="308" bestFit="1" customWidth="1"/>
    <col min="15612" max="15612" width="5.09765625" style="308" customWidth="1"/>
    <col min="15613" max="15613" width="9.796875" style="308" bestFit="1" customWidth="1"/>
    <col min="15614" max="15614" width="8.19921875" style="308"/>
    <col min="15615" max="15615" width="13.09765625" style="308" customWidth="1"/>
    <col min="15616" max="15616" width="13.59765625" style="308" customWidth="1"/>
    <col min="15617" max="15617" width="11.19921875" style="308" customWidth="1"/>
    <col min="15618" max="15619" width="8.19921875" style="308"/>
    <col min="15620" max="15620" width="8.796875" style="308" bestFit="1" customWidth="1"/>
    <col min="15621" max="15621" width="10.796875" style="308" bestFit="1" customWidth="1"/>
    <col min="15622" max="15861" width="8.19921875" style="308"/>
    <col min="15862" max="15862" width="4.19921875" style="308" customWidth="1"/>
    <col min="15863" max="15863" width="8" style="308" customWidth="1"/>
    <col min="15864" max="15864" width="8.09765625" style="308" bestFit="1" customWidth="1"/>
    <col min="15865" max="15865" width="11.09765625" style="308" customWidth="1"/>
    <col min="15866" max="15866" width="47.296875" style="308" customWidth="1"/>
    <col min="15867" max="15867" width="10.296875" style="308" bestFit="1" customWidth="1"/>
    <col min="15868" max="15868" width="5.09765625" style="308" customWidth="1"/>
    <col min="15869" max="15869" width="9.796875" style="308" bestFit="1" customWidth="1"/>
    <col min="15870" max="15870" width="8.19921875" style="308"/>
    <col min="15871" max="15871" width="13.09765625" style="308" customWidth="1"/>
    <col min="15872" max="15872" width="13.59765625" style="308" customWidth="1"/>
    <col min="15873" max="15873" width="11.19921875" style="308" customWidth="1"/>
    <col min="15874" max="15875" width="8.19921875" style="308"/>
    <col min="15876" max="15876" width="8.796875" style="308" bestFit="1" customWidth="1"/>
    <col min="15877" max="15877" width="10.796875" style="308" bestFit="1" customWidth="1"/>
    <col min="15878" max="16117" width="8.19921875" style="308"/>
    <col min="16118" max="16118" width="4.19921875" style="308" customWidth="1"/>
    <col min="16119" max="16119" width="8" style="308" customWidth="1"/>
    <col min="16120" max="16120" width="8.09765625" style="308" bestFit="1" customWidth="1"/>
    <col min="16121" max="16121" width="11.09765625" style="308" customWidth="1"/>
    <col min="16122" max="16122" width="47.296875" style="308" customWidth="1"/>
    <col min="16123" max="16123" width="10.296875" style="308" bestFit="1" customWidth="1"/>
    <col min="16124" max="16124" width="5.09765625" style="308" customWidth="1"/>
    <col min="16125" max="16125" width="9.796875" style="308" bestFit="1" customWidth="1"/>
    <col min="16126" max="16126" width="8.19921875" style="308"/>
    <col min="16127" max="16127" width="13.09765625" style="308" customWidth="1"/>
    <col min="16128" max="16128" width="13.59765625" style="308" customWidth="1"/>
    <col min="16129" max="16129" width="11.19921875" style="308" customWidth="1"/>
    <col min="16130" max="16131" width="8.19921875" style="308"/>
    <col min="16132" max="16132" width="8.796875" style="308" bestFit="1" customWidth="1"/>
    <col min="16133" max="16133" width="10.796875" style="308" bestFit="1" customWidth="1"/>
    <col min="16134" max="16384" width="8.19921875" style="308"/>
  </cols>
  <sheetData>
    <row r="1" spans="1:8">
      <c r="A1" s="338" t="s">
        <v>0</v>
      </c>
      <c r="E1" s="340" t="s">
        <v>1253</v>
      </c>
    </row>
    <row r="2" spans="1:8">
      <c r="A2" s="344" t="s">
        <v>1</v>
      </c>
      <c r="B2" s="344"/>
      <c r="C2" s="345"/>
      <c r="D2" s="346" t="s">
        <v>1279</v>
      </c>
      <c r="E2" s="340" t="s">
        <v>1402</v>
      </c>
      <c r="G2" s="339"/>
    </row>
    <row r="3" spans="1:8">
      <c r="A3" s="344" t="s">
        <v>5</v>
      </c>
      <c r="B3" s="344"/>
      <c r="C3" s="345"/>
      <c r="D3" s="340"/>
      <c r="E3" s="340" t="s">
        <v>1404</v>
      </c>
      <c r="G3" s="339"/>
    </row>
    <row r="4" spans="1:8" ht="14.4" thickBot="1">
      <c r="A4" s="351" t="s">
        <v>8</v>
      </c>
      <c r="B4" s="344"/>
      <c r="C4" s="345"/>
      <c r="D4" s="340"/>
      <c r="E4" s="352">
        <v>2141</v>
      </c>
      <c r="G4" s="353"/>
    </row>
    <row r="5" spans="1:8" s="676" customFormat="1">
      <c r="A5" s="787" t="s">
        <v>10</v>
      </c>
      <c r="B5" s="788"/>
      <c r="C5" s="788"/>
      <c r="D5" s="675"/>
      <c r="E5" s="789" t="s">
        <v>11</v>
      </c>
      <c r="F5" s="790"/>
      <c r="G5" s="793" t="s">
        <v>12</v>
      </c>
      <c r="H5" s="795" t="s">
        <v>1405</v>
      </c>
    </row>
    <row r="6" spans="1:8" s="676" customFormat="1" ht="14.4" thickBot="1">
      <c r="A6" s="677" t="s">
        <v>16</v>
      </c>
      <c r="B6" s="678" t="s">
        <v>1406</v>
      </c>
      <c r="C6" s="678" t="s">
        <v>18</v>
      </c>
      <c r="D6" s="678" t="s">
        <v>19</v>
      </c>
      <c r="E6" s="791"/>
      <c r="F6" s="792"/>
      <c r="G6" s="794"/>
      <c r="H6" s="796"/>
    </row>
    <row r="7" spans="1:8" s="676" customFormat="1">
      <c r="A7" s="679"/>
      <c r="B7" s="680"/>
      <c r="C7" s="680"/>
      <c r="D7" s="681"/>
      <c r="E7" s="682"/>
      <c r="F7" s="683"/>
      <c r="G7" s="684"/>
      <c r="H7" s="685"/>
    </row>
    <row r="8" spans="1:8" s="676" customFormat="1" ht="15.6">
      <c r="A8" s="686"/>
      <c r="B8" s="687" t="s">
        <v>31</v>
      </c>
      <c r="C8" s="688"/>
      <c r="D8" s="689"/>
      <c r="E8" s="690" t="s">
        <v>32</v>
      </c>
      <c r="F8" s="536"/>
      <c r="G8" s="691"/>
      <c r="H8" s="692"/>
    </row>
    <row r="9" spans="1:8" s="676" customFormat="1">
      <c r="A9" s="694"/>
      <c r="B9" s="695"/>
      <c r="C9" s="695"/>
      <c r="D9" s="695"/>
      <c r="E9" s="696"/>
      <c r="F9" s="697"/>
      <c r="G9" s="698"/>
      <c r="H9" s="699"/>
    </row>
    <row r="10" spans="1:8" s="676" customFormat="1">
      <c r="A10" s="700">
        <f>MAX(A$2:A9)+1</f>
        <v>1</v>
      </c>
      <c r="B10" s="701"/>
      <c r="C10" s="702" t="s">
        <v>38</v>
      </c>
      <c r="D10" s="703"/>
      <c r="E10" s="704" t="s">
        <v>39</v>
      </c>
      <c r="F10" s="705"/>
      <c r="G10" s="706" t="s">
        <v>35</v>
      </c>
      <c r="H10" s="797">
        <v>1.44</v>
      </c>
    </row>
    <row r="11" spans="1:8" s="676" customFormat="1">
      <c r="A11" s="707"/>
      <c r="B11" s="701"/>
      <c r="C11" s="702"/>
      <c r="D11" s="703" t="s">
        <v>38</v>
      </c>
      <c r="E11" s="708" t="s">
        <v>39</v>
      </c>
      <c r="F11" s="705"/>
      <c r="G11" s="709" t="s">
        <v>35</v>
      </c>
      <c r="H11" s="798">
        <v>1.44</v>
      </c>
    </row>
    <row r="12" spans="1:8" s="676" customFormat="1">
      <c r="A12" s="707"/>
      <c r="B12" s="701"/>
      <c r="C12" s="710"/>
      <c r="D12" s="711"/>
      <c r="E12" s="712" t="s">
        <v>1407</v>
      </c>
      <c r="F12" s="713"/>
      <c r="G12" s="698"/>
      <c r="H12" s="797"/>
    </row>
    <row r="13" spans="1:8" s="676" customFormat="1">
      <c r="A13" s="707"/>
      <c r="B13" s="701"/>
      <c r="C13" s="710"/>
      <c r="D13" s="711"/>
      <c r="E13" s="712" t="s">
        <v>1408</v>
      </c>
      <c r="F13" s="714">
        <f>1.2*1.2*1</f>
        <v>1.44</v>
      </c>
      <c r="G13" s="698" t="s">
        <v>35</v>
      </c>
      <c r="H13" s="797"/>
    </row>
    <row r="14" spans="1:8" s="676" customFormat="1">
      <c r="A14" s="707"/>
      <c r="B14" s="701"/>
      <c r="C14" s="710"/>
      <c r="D14" s="711"/>
      <c r="E14" s="712" t="s">
        <v>1409</v>
      </c>
      <c r="F14" s="713">
        <f>F13*2.4</f>
        <v>3.456</v>
      </c>
      <c r="G14" s="698" t="s">
        <v>131</v>
      </c>
      <c r="H14" s="797"/>
    </row>
    <row r="15" spans="1:8" s="676" customFormat="1">
      <c r="A15" s="707"/>
      <c r="B15" s="701"/>
      <c r="C15" s="710"/>
      <c r="D15" s="711"/>
      <c r="E15" s="712"/>
      <c r="F15" s="713"/>
      <c r="G15" s="698"/>
      <c r="H15" s="797"/>
    </row>
    <row r="16" spans="1:8" s="676" customFormat="1" ht="27.6">
      <c r="A16" s="700">
        <f>MAX(A$2:A15)+1</f>
        <v>2</v>
      </c>
      <c r="B16" s="701"/>
      <c r="C16" s="702" t="s">
        <v>1410</v>
      </c>
      <c r="D16" s="715"/>
      <c r="E16" s="704" t="s">
        <v>1411</v>
      </c>
      <c r="F16" s="705"/>
      <c r="G16" s="706" t="s">
        <v>56</v>
      </c>
      <c r="H16" s="797">
        <v>1</v>
      </c>
    </row>
    <row r="17" spans="1:8" s="676" customFormat="1" ht="27.6">
      <c r="A17" s="707"/>
      <c r="B17" s="701"/>
      <c r="C17" s="711"/>
      <c r="D17" s="703" t="s">
        <v>1410</v>
      </c>
      <c r="E17" s="708" t="s">
        <v>1411</v>
      </c>
      <c r="F17" s="713"/>
      <c r="G17" s="709" t="s">
        <v>56</v>
      </c>
      <c r="H17" s="798">
        <v>1</v>
      </c>
    </row>
    <row r="18" spans="1:8" s="676" customFormat="1">
      <c r="A18" s="707"/>
      <c r="B18" s="701"/>
      <c r="C18" s="710"/>
      <c r="D18" s="711"/>
      <c r="E18" s="712" t="s">
        <v>1412</v>
      </c>
      <c r="F18" s="713">
        <v>1</v>
      </c>
      <c r="G18" s="698" t="s">
        <v>56</v>
      </c>
      <c r="H18" s="797"/>
    </row>
    <row r="19" spans="1:8" s="676" customFormat="1">
      <c r="A19" s="707"/>
      <c r="B19" s="701"/>
      <c r="C19" s="710"/>
      <c r="D19" s="711"/>
      <c r="E19" s="712" t="s">
        <v>1413</v>
      </c>
      <c r="F19" s="713"/>
      <c r="G19" s="698"/>
      <c r="H19" s="797"/>
    </row>
    <row r="20" spans="1:8" s="676" customFormat="1">
      <c r="A20" s="707"/>
      <c r="B20" s="701"/>
      <c r="C20" s="710"/>
      <c r="D20" s="711"/>
      <c r="E20" s="712" t="s">
        <v>1414</v>
      </c>
      <c r="F20" s="714">
        <f>(0.5*0.5*1.5+2*0.2*0.1)*2.75</f>
        <v>1.1412500000000001</v>
      </c>
      <c r="G20" s="698" t="s">
        <v>131</v>
      </c>
      <c r="H20" s="797"/>
    </row>
    <row r="21" spans="1:8" s="676" customFormat="1">
      <c r="A21" s="707"/>
      <c r="B21" s="701"/>
      <c r="C21" s="710"/>
      <c r="D21" s="711"/>
      <c r="E21" s="712"/>
      <c r="F21" s="713"/>
      <c r="G21" s="698"/>
      <c r="H21" s="797"/>
    </row>
    <row r="22" spans="1:8" s="676" customFormat="1" ht="27.6">
      <c r="A22" s="700">
        <f>MAX(A$2:A21)+1</f>
        <v>3</v>
      </c>
      <c r="B22" s="701"/>
      <c r="C22" s="702" t="s">
        <v>54</v>
      </c>
      <c r="D22" s="715"/>
      <c r="E22" s="704" t="s">
        <v>1415</v>
      </c>
      <c r="F22" s="716"/>
      <c r="G22" s="706" t="s">
        <v>131</v>
      </c>
      <c r="H22" s="797">
        <v>5.3999999999999992E-2</v>
      </c>
    </row>
    <row r="23" spans="1:8" s="676" customFormat="1" ht="27.6">
      <c r="A23" s="707"/>
      <c r="B23" s="701"/>
      <c r="C23" s="710"/>
      <c r="D23" s="703" t="s">
        <v>54</v>
      </c>
      <c r="E23" s="708" t="s">
        <v>1415</v>
      </c>
      <c r="F23" s="713"/>
      <c r="G23" s="709" t="s">
        <v>131</v>
      </c>
      <c r="H23" s="798">
        <v>5.3999999999999992E-2</v>
      </c>
    </row>
    <row r="24" spans="1:8" s="676" customFormat="1">
      <c r="A24" s="707"/>
      <c r="B24" s="701"/>
      <c r="C24" s="710"/>
      <c r="D24" s="711"/>
      <c r="E24" s="712" t="s">
        <v>1416</v>
      </c>
      <c r="F24" s="713"/>
      <c r="G24" s="698"/>
      <c r="H24" s="797"/>
    </row>
    <row r="25" spans="1:8" s="676" customFormat="1">
      <c r="A25" s="707"/>
      <c r="B25" s="701"/>
      <c r="C25" s="710"/>
      <c r="D25" s="711"/>
      <c r="E25" s="712" t="s">
        <v>1417</v>
      </c>
      <c r="F25" s="714">
        <f>(2+2+2)*0.009</f>
        <v>5.3999999999999992E-2</v>
      </c>
      <c r="G25" s="698" t="s">
        <v>131</v>
      </c>
      <c r="H25" s="797"/>
    </row>
    <row r="26" spans="1:8" s="676" customFormat="1">
      <c r="A26" s="707"/>
      <c r="B26" s="701"/>
      <c r="C26" s="710"/>
      <c r="D26" s="711"/>
      <c r="E26" s="712"/>
      <c r="F26" s="713"/>
      <c r="G26" s="698"/>
      <c r="H26" s="797"/>
    </row>
    <row r="27" spans="1:8" s="676" customFormat="1">
      <c r="A27" s="700">
        <f>MAX(A$2:A26)+1</f>
        <v>4</v>
      </c>
      <c r="B27" s="701"/>
      <c r="C27" s="702" t="s">
        <v>129</v>
      </c>
      <c r="D27" s="715"/>
      <c r="E27" s="704" t="s">
        <v>130</v>
      </c>
      <c r="F27" s="705"/>
      <c r="G27" s="706" t="s">
        <v>131</v>
      </c>
      <c r="H27" s="797">
        <v>4.6512500000000001</v>
      </c>
    </row>
    <row r="28" spans="1:8" s="676" customFormat="1">
      <c r="A28" s="707"/>
      <c r="B28" s="701"/>
      <c r="C28" s="710"/>
      <c r="D28" s="717" t="s">
        <v>1418</v>
      </c>
      <c r="E28" s="708" t="s">
        <v>1419</v>
      </c>
      <c r="F28" s="718"/>
      <c r="G28" s="709" t="s">
        <v>131</v>
      </c>
      <c r="H28" s="798">
        <v>1.1952500000000001</v>
      </c>
    </row>
    <row r="29" spans="1:8" s="676" customFormat="1">
      <c r="A29" s="707"/>
      <c r="B29" s="701"/>
      <c r="C29" s="710"/>
      <c r="D29" s="717"/>
      <c r="E29" s="712" t="s">
        <v>1420</v>
      </c>
      <c r="F29" s="718"/>
      <c r="G29" s="709"/>
      <c r="H29" s="798"/>
    </row>
    <row r="30" spans="1:8" s="676" customFormat="1">
      <c r="A30" s="707"/>
      <c r="B30" s="701"/>
      <c r="C30" s="710"/>
      <c r="D30" s="711"/>
      <c r="E30" s="712" t="s">
        <v>1478</v>
      </c>
      <c r="F30" s="713">
        <f>F20</f>
        <v>1.1412500000000001</v>
      </c>
      <c r="G30" s="698" t="s">
        <v>131</v>
      </c>
      <c r="H30" s="797"/>
    </row>
    <row r="31" spans="1:8" s="676" customFormat="1">
      <c r="A31" s="707"/>
      <c r="B31" s="701"/>
      <c r="C31" s="710"/>
      <c r="D31" s="711"/>
      <c r="E31" s="712" t="s">
        <v>1421</v>
      </c>
      <c r="F31" s="719">
        <f>F25</f>
        <v>5.3999999999999992E-2</v>
      </c>
      <c r="G31" s="698" t="s">
        <v>131</v>
      </c>
      <c r="H31" s="797"/>
    </row>
    <row r="32" spans="1:8" s="676" customFormat="1">
      <c r="A32" s="707"/>
      <c r="B32" s="701"/>
      <c r="C32" s="710"/>
      <c r="D32" s="711"/>
      <c r="E32" s="712"/>
      <c r="F32" s="713">
        <f>SUM(F30:F31)</f>
        <v>1.1952500000000001</v>
      </c>
      <c r="G32" s="698" t="s">
        <v>131</v>
      </c>
      <c r="H32" s="797"/>
    </row>
    <row r="33" spans="1:8" s="676" customFormat="1">
      <c r="A33" s="707"/>
      <c r="B33" s="701"/>
      <c r="C33" s="710"/>
      <c r="D33" s="711"/>
      <c r="E33" s="712"/>
      <c r="F33" s="713"/>
      <c r="G33" s="698"/>
      <c r="H33" s="797"/>
    </row>
    <row r="34" spans="1:8" s="676" customFormat="1">
      <c r="A34" s="707"/>
      <c r="B34" s="701"/>
      <c r="C34" s="710"/>
      <c r="D34" s="717" t="s">
        <v>132</v>
      </c>
      <c r="E34" s="708" t="s">
        <v>133</v>
      </c>
      <c r="F34" s="718"/>
      <c r="G34" s="709" t="s">
        <v>131</v>
      </c>
      <c r="H34" s="798">
        <v>3.456</v>
      </c>
    </row>
    <row r="35" spans="1:8" s="676" customFormat="1">
      <c r="A35" s="707"/>
      <c r="B35" s="701"/>
      <c r="C35" s="710"/>
      <c r="D35" s="717"/>
      <c r="E35" s="712" t="s">
        <v>1422</v>
      </c>
      <c r="F35" s="718"/>
      <c r="G35" s="709"/>
      <c r="H35" s="798"/>
    </row>
    <row r="36" spans="1:8" s="676" customFormat="1">
      <c r="A36" s="707"/>
      <c r="B36" s="701"/>
      <c r="C36" s="710"/>
      <c r="D36" s="711"/>
      <c r="E36" s="712" t="s">
        <v>1423</v>
      </c>
      <c r="F36" s="713">
        <f>F14</f>
        <v>3.456</v>
      </c>
      <c r="G36" s="698" t="s">
        <v>131</v>
      </c>
      <c r="H36" s="797"/>
    </row>
    <row r="37" spans="1:8" s="676" customFormat="1">
      <c r="A37" s="707"/>
      <c r="B37" s="701"/>
      <c r="C37" s="710"/>
      <c r="D37" s="711"/>
      <c r="E37" s="712"/>
      <c r="F37" s="719"/>
      <c r="G37" s="698"/>
      <c r="H37" s="797"/>
    </row>
    <row r="38" spans="1:8" s="676" customFormat="1">
      <c r="A38" s="707"/>
      <c r="B38" s="720" t="s">
        <v>1424</v>
      </c>
      <c r="C38" s="721"/>
      <c r="D38" s="722"/>
      <c r="E38" s="690" t="s">
        <v>1425</v>
      </c>
      <c r="F38" s="713"/>
      <c r="G38" s="698"/>
      <c r="H38" s="797"/>
    </row>
    <row r="39" spans="1:8" s="676" customFormat="1">
      <c r="A39" s="707"/>
      <c r="B39" s="701"/>
      <c r="C39" s="710"/>
      <c r="D39" s="711"/>
      <c r="E39" s="712"/>
      <c r="F39" s="713"/>
      <c r="G39" s="698"/>
      <c r="H39" s="797"/>
    </row>
    <row r="40" spans="1:8" s="676" customFormat="1">
      <c r="A40" s="700">
        <f>MAX(A$2:A39)+1</f>
        <v>5</v>
      </c>
      <c r="B40" s="701"/>
      <c r="C40" s="723" t="s">
        <v>201</v>
      </c>
      <c r="D40" s="724"/>
      <c r="E40" s="725" t="s">
        <v>202</v>
      </c>
      <c r="F40" s="726"/>
      <c r="G40" s="727" t="s">
        <v>35</v>
      </c>
      <c r="H40" s="797">
        <v>2.2619999999999996</v>
      </c>
    </row>
    <row r="41" spans="1:8" s="676" customFormat="1">
      <c r="A41" s="707"/>
      <c r="B41" s="701"/>
      <c r="C41" s="710"/>
      <c r="D41" s="728" t="s">
        <v>203</v>
      </c>
      <c r="E41" s="729" t="s">
        <v>204</v>
      </c>
      <c r="F41" s="730"/>
      <c r="G41" s="731" t="s">
        <v>35</v>
      </c>
      <c r="H41" s="798">
        <v>2.2619999999999996</v>
      </c>
    </row>
    <row r="42" spans="1:8" s="676" customFormat="1">
      <c r="A42" s="707"/>
      <c r="B42" s="701"/>
      <c r="C42" s="710"/>
      <c r="D42" s="711"/>
      <c r="E42" s="712" t="s">
        <v>1426</v>
      </c>
      <c r="F42" s="714">
        <f>1.4*1.4*(1-0.15+0.1)+2*2*0.1</f>
        <v>2.2619999999999996</v>
      </c>
      <c r="G42" s="698" t="s">
        <v>35</v>
      </c>
      <c r="H42" s="797"/>
    </row>
    <row r="43" spans="1:8" s="676" customFormat="1">
      <c r="A43" s="707"/>
      <c r="B43" s="701"/>
      <c r="C43" s="710"/>
      <c r="D43" s="711"/>
      <c r="E43" s="712"/>
      <c r="F43" s="713"/>
      <c r="G43" s="698"/>
      <c r="H43" s="797"/>
    </row>
    <row r="44" spans="1:8" s="676" customFormat="1">
      <c r="A44" s="700">
        <f>MAX(A$2:A43)+1</f>
        <v>6</v>
      </c>
      <c r="B44" s="701"/>
      <c r="C44" s="723" t="s">
        <v>1427</v>
      </c>
      <c r="D44" s="724"/>
      <c r="E44" s="725" t="s">
        <v>1428</v>
      </c>
      <c r="F44" s="726"/>
      <c r="G44" s="727" t="s">
        <v>35</v>
      </c>
      <c r="H44" s="797">
        <v>2.2619999999999996</v>
      </c>
    </row>
    <row r="45" spans="1:8" s="676" customFormat="1">
      <c r="A45" s="707"/>
      <c r="B45" s="701"/>
      <c r="C45" s="710"/>
      <c r="D45" s="728" t="s">
        <v>1429</v>
      </c>
      <c r="E45" s="729" t="s">
        <v>1430</v>
      </c>
      <c r="F45" s="730"/>
      <c r="G45" s="731" t="s">
        <v>35</v>
      </c>
      <c r="H45" s="798">
        <v>2.2619999999999996</v>
      </c>
    </row>
    <row r="46" spans="1:8" s="676" customFormat="1" ht="27.6">
      <c r="A46" s="707"/>
      <c r="B46" s="701"/>
      <c r="C46" s="710"/>
      <c r="D46" s="711"/>
      <c r="E46" s="712" t="s">
        <v>1431</v>
      </c>
      <c r="F46" s="713">
        <f>F42</f>
        <v>2.2619999999999996</v>
      </c>
      <c r="G46" s="698" t="s">
        <v>35</v>
      </c>
      <c r="H46" s="797"/>
    </row>
    <row r="47" spans="1:8" s="676" customFormat="1">
      <c r="A47" s="707"/>
      <c r="B47" s="701"/>
      <c r="C47" s="710"/>
      <c r="D47" s="711"/>
      <c r="E47" s="712"/>
      <c r="F47" s="713"/>
      <c r="G47" s="698"/>
      <c r="H47" s="797"/>
    </row>
    <row r="48" spans="1:8" s="676" customFormat="1">
      <c r="A48" s="700">
        <f>MAX(A$2:A47)+1</f>
        <v>7</v>
      </c>
      <c r="B48" s="701"/>
      <c r="C48" s="723" t="s">
        <v>246</v>
      </c>
      <c r="D48" s="724"/>
      <c r="E48" s="725" t="s">
        <v>1432</v>
      </c>
      <c r="F48" s="726"/>
      <c r="G48" s="727" t="s">
        <v>35</v>
      </c>
      <c r="H48" s="797">
        <v>2.2619999999999996</v>
      </c>
    </row>
    <row r="49" spans="1:8" s="676" customFormat="1" ht="27.6">
      <c r="A49" s="707"/>
      <c r="B49" s="701"/>
      <c r="C49" s="732"/>
      <c r="D49" s="728" t="s">
        <v>1433</v>
      </c>
      <c r="E49" s="729" t="s">
        <v>1434</v>
      </c>
      <c r="F49" s="730"/>
      <c r="G49" s="731" t="s">
        <v>35</v>
      </c>
      <c r="H49" s="798">
        <v>2.2619999999999996</v>
      </c>
    </row>
    <row r="50" spans="1:8" s="676" customFormat="1">
      <c r="A50" s="707"/>
      <c r="B50" s="701"/>
      <c r="C50" s="710"/>
      <c r="D50" s="711"/>
      <c r="E50" s="712" t="s">
        <v>1435</v>
      </c>
      <c r="F50" s="713">
        <f>F42</f>
        <v>2.2619999999999996</v>
      </c>
      <c r="G50" s="698" t="s">
        <v>35</v>
      </c>
      <c r="H50" s="797"/>
    </row>
    <row r="51" spans="1:8" s="676" customFormat="1">
      <c r="A51" s="707"/>
      <c r="B51" s="701"/>
      <c r="C51" s="710"/>
      <c r="D51" s="711"/>
      <c r="E51" s="712"/>
      <c r="F51" s="713"/>
      <c r="G51" s="698"/>
      <c r="H51" s="797"/>
    </row>
    <row r="52" spans="1:8" s="676" customFormat="1" ht="27.6">
      <c r="A52" s="700">
        <f>MAX(A$2:A51)+1</f>
        <v>8</v>
      </c>
      <c r="B52" s="733"/>
      <c r="C52" s="723" t="s">
        <v>1436</v>
      </c>
      <c r="D52" s="724"/>
      <c r="E52" s="725" t="s">
        <v>1437</v>
      </c>
      <c r="F52" s="725"/>
      <c r="G52" s="727" t="s">
        <v>35</v>
      </c>
      <c r="H52" s="797">
        <v>0.19599999999999998</v>
      </c>
    </row>
    <row r="53" spans="1:8" s="676" customFormat="1" ht="27.6">
      <c r="A53" s="707"/>
      <c r="B53" s="733"/>
      <c r="C53" s="732"/>
      <c r="D53" s="728" t="s">
        <v>1438</v>
      </c>
      <c r="E53" s="729" t="s">
        <v>1439</v>
      </c>
      <c r="F53" s="729"/>
      <c r="G53" s="731" t="s">
        <v>35</v>
      </c>
      <c r="H53" s="798">
        <v>0.19599999999999998</v>
      </c>
    </row>
    <row r="54" spans="1:8" s="676" customFormat="1">
      <c r="A54" s="707"/>
      <c r="B54" s="733"/>
      <c r="C54" s="710"/>
      <c r="D54" s="711"/>
      <c r="E54" s="712" t="s">
        <v>1440</v>
      </c>
      <c r="F54" s="713">
        <f>1.4*1.4*0.1</f>
        <v>0.19599999999999998</v>
      </c>
      <c r="G54" s="698" t="s">
        <v>35</v>
      </c>
      <c r="H54" s="797"/>
    </row>
    <row r="55" spans="1:8" s="676" customFormat="1">
      <c r="A55" s="707"/>
      <c r="B55" s="733"/>
      <c r="C55" s="710"/>
      <c r="D55" s="734"/>
      <c r="E55" s="712"/>
      <c r="F55" s="713"/>
      <c r="G55" s="698"/>
      <c r="H55" s="797"/>
    </row>
    <row r="56" spans="1:8" s="676" customFormat="1" ht="27.6">
      <c r="A56" s="707"/>
      <c r="B56" s="720" t="s">
        <v>1441</v>
      </c>
      <c r="C56" s="721"/>
      <c r="D56" s="722"/>
      <c r="E56" s="735" t="s">
        <v>1442</v>
      </c>
      <c r="F56" s="713"/>
      <c r="G56" s="698"/>
      <c r="H56" s="797"/>
    </row>
    <row r="57" spans="1:8" s="676" customFormat="1">
      <c r="A57" s="707"/>
      <c r="B57" s="701"/>
      <c r="C57" s="710"/>
      <c r="D57" s="711"/>
      <c r="E57" s="712"/>
      <c r="F57" s="713"/>
      <c r="G57" s="698"/>
      <c r="H57" s="797"/>
    </row>
    <row r="58" spans="1:8" s="676" customFormat="1">
      <c r="A58" s="700">
        <f>MAX(A$2:A57)+1</f>
        <v>9</v>
      </c>
      <c r="B58" s="701"/>
      <c r="C58" s="736" t="s">
        <v>1443</v>
      </c>
      <c r="D58" s="737"/>
      <c r="E58" s="738" t="s">
        <v>1444</v>
      </c>
      <c r="F58" s="739"/>
      <c r="G58" s="695" t="s">
        <v>56</v>
      </c>
      <c r="H58" s="797">
        <v>1</v>
      </c>
    </row>
    <row r="59" spans="1:8" s="676" customFormat="1" ht="27.6">
      <c r="A59" s="707"/>
      <c r="B59" s="701"/>
      <c r="C59" s="740"/>
      <c r="D59" s="740">
        <v>1520900000</v>
      </c>
      <c r="E59" s="741" t="s">
        <v>1445</v>
      </c>
      <c r="F59" s="742"/>
      <c r="G59" s="743" t="s">
        <v>56</v>
      </c>
      <c r="H59" s="798">
        <v>1</v>
      </c>
    </row>
    <row r="60" spans="1:8" s="676" customFormat="1">
      <c r="A60" s="707"/>
      <c r="B60" s="701"/>
      <c r="C60" s="710"/>
      <c r="D60" s="711"/>
      <c r="E60" s="712" t="s">
        <v>1446</v>
      </c>
      <c r="F60" s="713">
        <v>1</v>
      </c>
      <c r="G60" s="698" t="s">
        <v>56</v>
      </c>
      <c r="H60" s="797"/>
    </row>
    <row r="61" spans="1:8" s="676" customFormat="1">
      <c r="A61" s="707"/>
      <c r="B61" s="701"/>
      <c r="C61" s="710"/>
      <c r="D61" s="711"/>
      <c r="E61" s="712" t="s">
        <v>1413</v>
      </c>
      <c r="F61" s="713"/>
      <c r="G61" s="698"/>
      <c r="H61" s="797"/>
    </row>
    <row r="62" spans="1:8" s="676" customFormat="1">
      <c r="A62" s="707"/>
      <c r="B62" s="701"/>
      <c r="C62" s="710"/>
      <c r="D62" s="711"/>
      <c r="E62" s="712" t="s">
        <v>1414</v>
      </c>
      <c r="F62" s="714">
        <f>(0.5*0.5*1.5+2*0.2*0.1)*2.75</f>
        <v>1.1412500000000001</v>
      </c>
      <c r="G62" s="698" t="s">
        <v>131</v>
      </c>
      <c r="H62" s="797"/>
    </row>
    <row r="63" spans="1:8" s="676" customFormat="1">
      <c r="A63" s="707"/>
      <c r="B63" s="701"/>
      <c r="C63" s="710"/>
      <c r="D63" s="711"/>
      <c r="E63" s="712"/>
      <c r="F63" s="713"/>
      <c r="G63" s="698"/>
      <c r="H63" s="797"/>
    </row>
    <row r="64" spans="1:8" s="676" customFormat="1">
      <c r="A64" s="707"/>
      <c r="B64" s="701"/>
      <c r="C64" s="744"/>
      <c r="D64" s="734"/>
      <c r="E64" s="712"/>
      <c r="F64" s="713"/>
      <c r="G64" s="698"/>
      <c r="H64" s="797"/>
    </row>
    <row r="65" spans="1:8" s="676" customFormat="1" ht="27.6">
      <c r="A65" s="707"/>
      <c r="B65" s="745" t="s">
        <v>1447</v>
      </c>
      <c r="C65" s="746"/>
      <c r="D65" s="747"/>
      <c r="E65" s="690" t="s">
        <v>1448</v>
      </c>
      <c r="F65" s="713"/>
      <c r="G65" s="698"/>
      <c r="H65" s="797"/>
    </row>
    <row r="66" spans="1:8" s="676" customFormat="1">
      <c r="A66" s="707"/>
      <c r="B66" s="701"/>
      <c r="C66" s="744"/>
      <c r="D66" s="734"/>
      <c r="E66" s="712"/>
      <c r="F66" s="713"/>
      <c r="G66" s="698"/>
      <c r="H66" s="797"/>
    </row>
    <row r="67" spans="1:8" s="676" customFormat="1">
      <c r="A67" s="700">
        <f>MAX(A$2:A66)+1</f>
        <v>10</v>
      </c>
      <c r="B67" s="701"/>
      <c r="C67" s="723" t="s">
        <v>1449</v>
      </c>
      <c r="D67" s="724"/>
      <c r="E67" s="725" t="s">
        <v>1450</v>
      </c>
      <c r="F67" s="725"/>
      <c r="G67" s="727" t="s">
        <v>35</v>
      </c>
      <c r="H67" s="797">
        <v>0.20400000000000001</v>
      </c>
    </row>
    <row r="68" spans="1:8" s="676" customFormat="1">
      <c r="A68" s="707"/>
      <c r="B68" s="701"/>
      <c r="C68" s="734"/>
      <c r="D68" s="748" t="s">
        <v>1449</v>
      </c>
      <c r="E68" s="729" t="s">
        <v>1450</v>
      </c>
      <c r="F68" s="729"/>
      <c r="G68" s="731" t="s">
        <v>35</v>
      </c>
      <c r="H68" s="798">
        <v>0.20400000000000001</v>
      </c>
    </row>
    <row r="69" spans="1:8" s="676" customFormat="1">
      <c r="A69" s="707"/>
      <c r="B69" s="701"/>
      <c r="C69" s="744"/>
      <c r="D69" s="734"/>
      <c r="E69" s="712" t="s">
        <v>1451</v>
      </c>
      <c r="F69" s="713"/>
      <c r="G69" s="698"/>
      <c r="H69" s="797"/>
    </row>
    <row r="70" spans="1:8" s="676" customFormat="1">
      <c r="A70" s="707"/>
      <c r="B70" s="701"/>
      <c r="C70" s="744"/>
      <c r="D70" s="734"/>
      <c r="E70" s="712" t="s">
        <v>1452</v>
      </c>
      <c r="F70" s="712">
        <f>(2*2-1.4*1.4)*0.1</f>
        <v>0.20400000000000001</v>
      </c>
      <c r="G70" s="698" t="s">
        <v>35</v>
      </c>
      <c r="H70" s="797"/>
    </row>
    <row r="71" spans="1:8" s="676" customFormat="1">
      <c r="A71" s="707"/>
      <c r="B71" s="701"/>
      <c r="C71" s="744"/>
      <c r="D71" s="734"/>
      <c r="E71" s="712"/>
      <c r="F71" s="713"/>
      <c r="G71" s="698"/>
      <c r="H71" s="797"/>
    </row>
    <row r="72" spans="1:8" s="676" customFormat="1">
      <c r="A72" s="707"/>
      <c r="B72" s="745" t="s">
        <v>1453</v>
      </c>
      <c r="C72" s="749"/>
      <c r="D72" s="722"/>
      <c r="E72" s="690" t="s">
        <v>1454</v>
      </c>
      <c r="F72" s="713"/>
      <c r="G72" s="698"/>
      <c r="H72" s="797"/>
    </row>
    <row r="73" spans="1:8" s="676" customFormat="1">
      <c r="A73" s="707"/>
      <c r="B73" s="701"/>
      <c r="C73" s="710"/>
      <c r="D73" s="711"/>
      <c r="E73" s="712"/>
      <c r="F73" s="713"/>
      <c r="G73" s="698"/>
      <c r="H73" s="797"/>
    </row>
    <row r="74" spans="1:8" s="676" customFormat="1">
      <c r="A74" s="700">
        <f>MAX(A$2:A73)+1</f>
        <v>11</v>
      </c>
      <c r="B74" s="701"/>
      <c r="C74" s="723" t="s">
        <v>1455</v>
      </c>
      <c r="D74" s="724"/>
      <c r="E74" s="725" t="s">
        <v>1456</v>
      </c>
      <c r="F74" s="726"/>
      <c r="G74" s="727" t="s">
        <v>35</v>
      </c>
      <c r="H74" s="797">
        <v>1.9599999999999997</v>
      </c>
    </row>
    <row r="75" spans="1:8" s="676" customFormat="1">
      <c r="A75" s="707"/>
      <c r="B75" s="701"/>
      <c r="C75" s="710"/>
      <c r="D75" s="728" t="s">
        <v>1457</v>
      </c>
      <c r="E75" s="729" t="s">
        <v>1458</v>
      </c>
      <c r="F75" s="730"/>
      <c r="G75" s="743" t="s">
        <v>35</v>
      </c>
      <c r="H75" s="798">
        <v>1.9599999999999997</v>
      </c>
    </row>
    <row r="76" spans="1:8" s="676" customFormat="1">
      <c r="A76" s="707"/>
      <c r="B76" s="701"/>
      <c r="C76" s="710"/>
      <c r="D76" s="711"/>
      <c r="E76" s="712" t="s">
        <v>1459</v>
      </c>
      <c r="F76" s="713">
        <f>1.4*1.4*1</f>
        <v>1.9599999999999997</v>
      </c>
      <c r="G76" s="698" t="s">
        <v>35</v>
      </c>
      <c r="H76" s="797"/>
    </row>
    <row r="77" spans="1:8" s="676" customFormat="1">
      <c r="A77" s="707"/>
      <c r="B77" s="701"/>
      <c r="C77" s="710"/>
      <c r="D77" s="711"/>
      <c r="E77" s="712"/>
      <c r="F77" s="713"/>
      <c r="G77" s="698"/>
      <c r="H77" s="797"/>
    </row>
    <row r="78" spans="1:8" s="676" customFormat="1">
      <c r="A78" s="700">
        <f>MAX(A$2:A77)+1</f>
        <v>12</v>
      </c>
      <c r="B78" s="701"/>
      <c r="C78" s="723" t="s">
        <v>339</v>
      </c>
      <c r="D78" s="724"/>
      <c r="E78" s="725" t="s">
        <v>340</v>
      </c>
      <c r="F78" s="726"/>
      <c r="G78" s="727" t="s">
        <v>61</v>
      </c>
      <c r="H78" s="797">
        <v>0.84</v>
      </c>
    </row>
    <row r="79" spans="1:8" s="676" customFormat="1">
      <c r="A79" s="707"/>
      <c r="B79" s="701"/>
      <c r="C79" s="732"/>
      <c r="D79" s="728" t="s">
        <v>341</v>
      </c>
      <c r="E79" s="729" t="s">
        <v>342</v>
      </c>
      <c r="F79" s="730"/>
      <c r="G79" s="731" t="s">
        <v>61</v>
      </c>
      <c r="H79" s="798">
        <v>0.84</v>
      </c>
    </row>
    <row r="80" spans="1:8" s="676" customFormat="1">
      <c r="A80" s="707"/>
      <c r="B80" s="701"/>
      <c r="C80" s="710"/>
      <c r="D80" s="711"/>
      <c r="E80" s="712" t="s">
        <v>1460</v>
      </c>
      <c r="F80" s="713">
        <f>1.4*0.15*4</f>
        <v>0.84</v>
      </c>
      <c r="G80" s="698" t="s">
        <v>61</v>
      </c>
      <c r="H80" s="797"/>
    </row>
    <row r="81" spans="1:8" s="676" customFormat="1">
      <c r="A81" s="707"/>
      <c r="B81" s="701"/>
      <c r="C81" s="710"/>
      <c r="D81" s="711"/>
      <c r="E81" s="712"/>
      <c r="F81" s="713"/>
      <c r="G81" s="698"/>
      <c r="H81" s="797"/>
    </row>
    <row r="82" spans="1:8" s="676" customFormat="1">
      <c r="A82" s="707"/>
      <c r="B82" s="720" t="s">
        <v>1461</v>
      </c>
      <c r="C82" s="721"/>
      <c r="D82" s="722"/>
      <c r="E82" s="690" t="s">
        <v>1462</v>
      </c>
      <c r="F82" s="713"/>
      <c r="G82" s="698"/>
      <c r="H82" s="797"/>
    </row>
    <row r="83" spans="1:8" s="676" customFormat="1">
      <c r="A83" s="707"/>
      <c r="B83" s="701"/>
      <c r="C83" s="710"/>
      <c r="D83" s="711"/>
      <c r="E83" s="712"/>
      <c r="F83" s="713"/>
      <c r="G83" s="698"/>
      <c r="H83" s="797"/>
    </row>
    <row r="84" spans="1:8" s="676" customFormat="1">
      <c r="A84" s="700">
        <f>MAX(A$2:A83)+1</f>
        <v>13</v>
      </c>
      <c r="B84" s="701"/>
      <c r="C84" s="723" t="s">
        <v>1463</v>
      </c>
      <c r="D84" s="724"/>
      <c r="E84" s="725" t="s">
        <v>1464</v>
      </c>
      <c r="F84" s="726"/>
      <c r="G84" s="727" t="s">
        <v>61</v>
      </c>
      <c r="H84" s="797">
        <v>4.2</v>
      </c>
    </row>
    <row r="85" spans="1:8" s="676" customFormat="1">
      <c r="A85" s="707"/>
      <c r="B85" s="701"/>
      <c r="C85" s="711"/>
      <c r="D85" s="748" t="s">
        <v>1463</v>
      </c>
      <c r="E85" s="729" t="s">
        <v>1464</v>
      </c>
      <c r="F85" s="730"/>
      <c r="G85" s="731" t="s">
        <v>61</v>
      </c>
      <c r="H85" s="798">
        <v>4.2</v>
      </c>
    </row>
    <row r="86" spans="1:8" s="676" customFormat="1">
      <c r="A86" s="707"/>
      <c r="B86" s="701"/>
      <c r="C86" s="710"/>
      <c r="D86" s="711"/>
      <c r="E86" s="712" t="s">
        <v>1465</v>
      </c>
      <c r="F86" s="713"/>
      <c r="G86" s="698"/>
      <c r="H86" s="797"/>
    </row>
    <row r="87" spans="1:8" s="676" customFormat="1">
      <c r="A87" s="707"/>
      <c r="B87" s="701"/>
      <c r="C87" s="710"/>
      <c r="D87" s="711"/>
      <c r="E87" s="712" t="s">
        <v>1466</v>
      </c>
      <c r="F87" s="713"/>
      <c r="G87" s="698"/>
      <c r="H87" s="797"/>
    </row>
    <row r="88" spans="1:8" s="676" customFormat="1">
      <c r="A88" s="707"/>
      <c r="B88" s="701"/>
      <c r="C88" s="710"/>
      <c r="D88" s="711"/>
      <c r="E88" s="712" t="s">
        <v>1413</v>
      </c>
      <c r="F88" s="713"/>
      <c r="G88" s="698"/>
      <c r="H88" s="797"/>
    </row>
    <row r="89" spans="1:8" s="676" customFormat="1">
      <c r="A89" s="707"/>
      <c r="B89" s="701"/>
      <c r="C89" s="710"/>
      <c r="D89" s="711"/>
      <c r="E89" s="712" t="s">
        <v>1467</v>
      </c>
      <c r="F89" s="714">
        <v>4.2</v>
      </c>
      <c r="G89" s="698" t="s">
        <v>61</v>
      </c>
      <c r="H89" s="797"/>
    </row>
    <row r="90" spans="1:8" s="676" customFormat="1">
      <c r="A90" s="707"/>
      <c r="B90" s="701"/>
      <c r="C90" s="710"/>
      <c r="D90" s="711"/>
      <c r="E90" s="712"/>
      <c r="F90" s="713"/>
      <c r="G90" s="698"/>
      <c r="H90" s="797"/>
    </row>
    <row r="91" spans="1:8" s="676" customFormat="1">
      <c r="A91" s="700">
        <f>MAX(A$2:A90)+1</f>
        <v>14</v>
      </c>
      <c r="B91" s="701"/>
      <c r="C91" s="723" t="s">
        <v>1468</v>
      </c>
      <c r="D91" s="724"/>
      <c r="E91" s="725" t="s">
        <v>1469</v>
      </c>
      <c r="F91" s="726"/>
      <c r="G91" s="727" t="s">
        <v>56</v>
      </c>
      <c r="H91" s="797">
        <f>F94</f>
        <v>1</v>
      </c>
    </row>
    <row r="92" spans="1:8" s="676" customFormat="1">
      <c r="A92" s="707"/>
      <c r="B92" s="701"/>
      <c r="C92" s="711"/>
      <c r="D92" s="748" t="s">
        <v>1468</v>
      </c>
      <c r="E92" s="729" t="s">
        <v>1470</v>
      </c>
      <c r="F92" s="730"/>
      <c r="G92" s="727" t="s">
        <v>56</v>
      </c>
      <c r="H92" s="798">
        <v>0</v>
      </c>
    </row>
    <row r="93" spans="1:8" s="676" customFormat="1">
      <c r="A93" s="707"/>
      <c r="B93" s="701"/>
      <c r="C93" s="710"/>
      <c r="D93" s="711"/>
      <c r="E93" s="712" t="s">
        <v>1471</v>
      </c>
      <c r="F93" s="713"/>
      <c r="G93" s="698"/>
      <c r="H93" s="797"/>
    </row>
    <row r="94" spans="1:8" s="676" customFormat="1">
      <c r="A94" s="707"/>
      <c r="B94" s="701"/>
      <c r="C94" s="710"/>
      <c r="D94" s="711"/>
      <c r="E94" s="712" t="s">
        <v>1413</v>
      </c>
      <c r="F94" s="713">
        <v>1</v>
      </c>
      <c r="G94" s="698"/>
      <c r="H94" s="797"/>
    </row>
    <row r="95" spans="1:8" s="676" customFormat="1">
      <c r="A95" s="707"/>
      <c r="B95" s="701"/>
      <c r="C95" s="710"/>
      <c r="D95" s="711"/>
      <c r="E95" s="712"/>
      <c r="F95" s="713"/>
      <c r="G95" s="698"/>
      <c r="H95" s="797"/>
    </row>
    <row r="96" spans="1:8" s="676" customFormat="1">
      <c r="A96" s="707"/>
      <c r="B96" s="720" t="s">
        <v>1472</v>
      </c>
      <c r="C96" s="721"/>
      <c r="D96" s="722"/>
      <c r="E96" s="690" t="s">
        <v>1473</v>
      </c>
      <c r="F96" s="713"/>
      <c r="G96" s="698"/>
      <c r="H96" s="797"/>
    </row>
    <row r="97" spans="1:8" s="676" customFormat="1">
      <c r="A97" s="707"/>
      <c r="B97" s="701"/>
      <c r="C97" s="710"/>
      <c r="D97" s="711"/>
      <c r="E97" s="712"/>
      <c r="F97" s="713"/>
      <c r="G97" s="698"/>
      <c r="H97" s="797"/>
    </row>
    <row r="98" spans="1:8" s="676" customFormat="1">
      <c r="A98" s="700">
        <f>MAX(A$2:A97)+1</f>
        <v>15</v>
      </c>
      <c r="B98" s="701"/>
      <c r="C98" s="723" t="s">
        <v>1474</v>
      </c>
      <c r="D98" s="724"/>
      <c r="E98" s="725" t="s">
        <v>1475</v>
      </c>
      <c r="F98" s="726"/>
      <c r="G98" s="727" t="s">
        <v>61</v>
      </c>
      <c r="H98" s="797">
        <v>6</v>
      </c>
    </row>
    <row r="99" spans="1:8" s="676" customFormat="1">
      <c r="A99" s="707"/>
      <c r="B99" s="701"/>
      <c r="C99" s="711"/>
      <c r="D99" s="748" t="s">
        <v>1474</v>
      </c>
      <c r="E99" s="729" t="s">
        <v>1475</v>
      </c>
      <c r="F99" s="730"/>
      <c r="G99" s="731" t="s">
        <v>61</v>
      </c>
      <c r="H99" s="798">
        <v>6</v>
      </c>
    </row>
    <row r="100" spans="1:8" s="676" customFormat="1" ht="27.6">
      <c r="A100" s="707"/>
      <c r="B100" s="701"/>
      <c r="C100" s="710"/>
      <c r="D100" s="711"/>
      <c r="E100" s="712" t="s">
        <v>1476</v>
      </c>
      <c r="F100" s="713"/>
      <c r="G100" s="698"/>
      <c r="H100" s="797"/>
    </row>
    <row r="101" spans="1:8" s="676" customFormat="1">
      <c r="A101" s="707"/>
      <c r="B101" s="701"/>
      <c r="C101" s="710"/>
      <c r="D101" s="711"/>
      <c r="E101" s="712" t="s">
        <v>1477</v>
      </c>
      <c r="F101" s="714">
        <f>(2+2+2)*1</f>
        <v>6</v>
      </c>
      <c r="G101" s="698" t="s">
        <v>61</v>
      </c>
      <c r="H101" s="693"/>
    </row>
    <row r="102" spans="1:8" s="676" customFormat="1">
      <c r="A102" s="707"/>
      <c r="B102" s="701"/>
      <c r="C102" s="710"/>
      <c r="D102" s="711"/>
      <c r="E102" s="712"/>
      <c r="F102" s="713"/>
      <c r="G102" s="698"/>
      <c r="H102" s="693"/>
    </row>
    <row r="103" spans="1:8" s="676" customFormat="1" ht="14.4" thickBot="1">
      <c r="A103" s="750"/>
      <c r="B103" s="751"/>
      <c r="C103" s="752"/>
      <c r="D103" s="753"/>
      <c r="E103" s="754"/>
      <c r="F103" s="755"/>
      <c r="G103" s="756"/>
      <c r="H103" s="757"/>
    </row>
    <row r="104" spans="1:8" s="676" customFormat="1">
      <c r="F104" s="758"/>
      <c r="H104" s="759"/>
    </row>
  </sheetData>
  <mergeCells count="4">
    <mergeCell ref="A5:C5"/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65BE-8C97-4785-BDBE-3B61B96B0888}">
  <sheetPr codeName="Hárok4"/>
  <dimension ref="A1:K48"/>
  <sheetViews>
    <sheetView zoomScaleNormal="100" zoomScaleSheetLayoutView="90" workbookViewId="0">
      <pane ySplit="1" topLeftCell="A2" activePane="bottomLeft" state="frozen"/>
      <selection pane="bottomLeft" activeCell="C10" sqref="C10"/>
    </sheetView>
  </sheetViews>
  <sheetFormatPr defaultColWidth="8.19921875" defaultRowHeight="13.8"/>
  <cols>
    <col min="1" max="1" width="11" style="306" customWidth="1"/>
    <col min="2" max="2" width="9.296875" style="306" customWidth="1"/>
    <col min="3" max="3" width="43.296875" style="667" customWidth="1"/>
    <col min="4" max="4" width="8" style="648" customWidth="1"/>
    <col min="5" max="5" width="9.296875" style="344" customWidth="1"/>
    <col min="6" max="6" width="14.59765625" style="609" bestFit="1" customWidth="1"/>
    <col min="7" max="7" width="47.296875" style="338" customWidth="1"/>
    <col min="8" max="8" width="5.09765625" style="338" customWidth="1"/>
    <col min="9" max="9" width="9.796875" style="539" bestFit="1" customWidth="1"/>
    <col min="10" max="10" width="13.69921875" style="610" customWidth="1"/>
    <col min="11" max="11" width="13" style="610" customWidth="1"/>
    <col min="12" max="236" width="8.19921875" style="308"/>
    <col min="237" max="237" width="4.19921875" style="308" customWidth="1"/>
    <col min="238" max="238" width="8" style="308" customWidth="1"/>
    <col min="239" max="239" width="8.09765625" style="308" bestFit="1" customWidth="1"/>
    <col min="240" max="240" width="11.09765625" style="308" customWidth="1"/>
    <col min="241" max="241" width="47.296875" style="308" customWidth="1"/>
    <col min="242" max="242" width="10.296875" style="308" bestFit="1" customWidth="1"/>
    <col min="243" max="243" width="5.09765625" style="308" customWidth="1"/>
    <col min="244" max="244" width="9.796875" style="308" bestFit="1" customWidth="1"/>
    <col min="245" max="245" width="8.19921875" style="308"/>
    <col min="246" max="246" width="13.09765625" style="308" customWidth="1"/>
    <col min="247" max="247" width="13.59765625" style="308" customWidth="1"/>
    <col min="248" max="248" width="11.19921875" style="308" customWidth="1"/>
    <col min="249" max="250" width="8.19921875" style="308"/>
    <col min="251" max="251" width="8.796875" style="308" bestFit="1" customWidth="1"/>
    <col min="252" max="252" width="10.796875" style="308" bestFit="1" customWidth="1"/>
    <col min="253" max="492" width="8.19921875" style="308"/>
    <col min="493" max="493" width="4.19921875" style="308" customWidth="1"/>
    <col min="494" max="494" width="8" style="308" customWidth="1"/>
    <col min="495" max="495" width="8.09765625" style="308" bestFit="1" customWidth="1"/>
    <col min="496" max="496" width="11.09765625" style="308" customWidth="1"/>
    <col min="497" max="497" width="47.296875" style="308" customWidth="1"/>
    <col min="498" max="498" width="10.296875" style="308" bestFit="1" customWidth="1"/>
    <col min="499" max="499" width="5.09765625" style="308" customWidth="1"/>
    <col min="500" max="500" width="9.796875" style="308" bestFit="1" customWidth="1"/>
    <col min="501" max="501" width="8.19921875" style="308"/>
    <col min="502" max="502" width="13.09765625" style="308" customWidth="1"/>
    <col min="503" max="503" width="13.59765625" style="308" customWidth="1"/>
    <col min="504" max="504" width="11.19921875" style="308" customWidth="1"/>
    <col min="505" max="506" width="8.19921875" style="308"/>
    <col min="507" max="507" width="8.796875" style="308" bestFit="1" customWidth="1"/>
    <col min="508" max="508" width="10.796875" style="308" bestFit="1" customWidth="1"/>
    <col min="509" max="748" width="8.19921875" style="308"/>
    <col min="749" max="749" width="4.19921875" style="308" customWidth="1"/>
    <col min="750" max="750" width="8" style="308" customWidth="1"/>
    <col min="751" max="751" width="8.09765625" style="308" bestFit="1" customWidth="1"/>
    <col min="752" max="752" width="11.09765625" style="308" customWidth="1"/>
    <col min="753" max="753" width="47.296875" style="308" customWidth="1"/>
    <col min="754" max="754" width="10.296875" style="308" bestFit="1" customWidth="1"/>
    <col min="755" max="755" width="5.09765625" style="308" customWidth="1"/>
    <col min="756" max="756" width="9.796875" style="308" bestFit="1" customWidth="1"/>
    <col min="757" max="757" width="8.19921875" style="308"/>
    <col min="758" max="758" width="13.09765625" style="308" customWidth="1"/>
    <col min="759" max="759" width="13.59765625" style="308" customWidth="1"/>
    <col min="760" max="760" width="11.19921875" style="308" customWidth="1"/>
    <col min="761" max="762" width="8.19921875" style="308"/>
    <col min="763" max="763" width="8.796875" style="308" bestFit="1" customWidth="1"/>
    <col min="764" max="764" width="10.796875" style="308" bestFit="1" customWidth="1"/>
    <col min="765" max="1004" width="8.19921875" style="308"/>
    <col min="1005" max="1005" width="4.19921875" style="308" customWidth="1"/>
    <col min="1006" max="1006" width="8" style="308" customWidth="1"/>
    <col min="1007" max="1007" width="8.09765625" style="308" bestFit="1" customWidth="1"/>
    <col min="1008" max="1008" width="11.09765625" style="308" customWidth="1"/>
    <col min="1009" max="1009" width="47.296875" style="308" customWidth="1"/>
    <col min="1010" max="1010" width="10.296875" style="308" bestFit="1" customWidth="1"/>
    <col min="1011" max="1011" width="5.09765625" style="308" customWidth="1"/>
    <col min="1012" max="1012" width="9.796875" style="308" bestFit="1" customWidth="1"/>
    <col min="1013" max="1013" width="8.19921875" style="308"/>
    <col min="1014" max="1014" width="13.09765625" style="308" customWidth="1"/>
    <col min="1015" max="1015" width="13.59765625" style="308" customWidth="1"/>
    <col min="1016" max="1016" width="11.19921875" style="308" customWidth="1"/>
    <col min="1017" max="1018" width="8.19921875" style="308"/>
    <col min="1019" max="1019" width="8.796875" style="308" bestFit="1" customWidth="1"/>
    <col min="1020" max="1020" width="10.796875" style="308" bestFit="1" customWidth="1"/>
    <col min="1021" max="1260" width="8.19921875" style="308"/>
    <col min="1261" max="1261" width="4.19921875" style="308" customWidth="1"/>
    <col min="1262" max="1262" width="8" style="308" customWidth="1"/>
    <col min="1263" max="1263" width="8.09765625" style="308" bestFit="1" customWidth="1"/>
    <col min="1264" max="1264" width="11.09765625" style="308" customWidth="1"/>
    <col min="1265" max="1265" width="47.296875" style="308" customWidth="1"/>
    <col min="1266" max="1266" width="10.296875" style="308" bestFit="1" customWidth="1"/>
    <col min="1267" max="1267" width="5.09765625" style="308" customWidth="1"/>
    <col min="1268" max="1268" width="9.796875" style="308" bestFit="1" customWidth="1"/>
    <col min="1269" max="1269" width="8.19921875" style="308"/>
    <col min="1270" max="1270" width="13.09765625" style="308" customWidth="1"/>
    <col min="1271" max="1271" width="13.59765625" style="308" customWidth="1"/>
    <col min="1272" max="1272" width="11.19921875" style="308" customWidth="1"/>
    <col min="1273" max="1274" width="8.19921875" style="308"/>
    <col min="1275" max="1275" width="8.796875" style="308" bestFit="1" customWidth="1"/>
    <col min="1276" max="1276" width="10.796875" style="308" bestFit="1" customWidth="1"/>
    <col min="1277" max="1516" width="8.19921875" style="308"/>
    <col min="1517" max="1517" width="4.19921875" style="308" customWidth="1"/>
    <col min="1518" max="1518" width="8" style="308" customWidth="1"/>
    <col min="1519" max="1519" width="8.09765625" style="308" bestFit="1" customWidth="1"/>
    <col min="1520" max="1520" width="11.09765625" style="308" customWidth="1"/>
    <col min="1521" max="1521" width="47.296875" style="308" customWidth="1"/>
    <col min="1522" max="1522" width="10.296875" style="308" bestFit="1" customWidth="1"/>
    <col min="1523" max="1523" width="5.09765625" style="308" customWidth="1"/>
    <col min="1524" max="1524" width="9.796875" style="308" bestFit="1" customWidth="1"/>
    <col min="1525" max="1525" width="8.19921875" style="308"/>
    <col min="1526" max="1526" width="13.09765625" style="308" customWidth="1"/>
    <col min="1527" max="1527" width="13.59765625" style="308" customWidth="1"/>
    <col min="1528" max="1528" width="11.19921875" style="308" customWidth="1"/>
    <col min="1529" max="1530" width="8.19921875" style="308"/>
    <col min="1531" max="1531" width="8.796875" style="308" bestFit="1" customWidth="1"/>
    <col min="1532" max="1532" width="10.796875" style="308" bestFit="1" customWidth="1"/>
    <col min="1533" max="1772" width="8.19921875" style="308"/>
    <col min="1773" max="1773" width="4.19921875" style="308" customWidth="1"/>
    <col min="1774" max="1774" width="8" style="308" customWidth="1"/>
    <col min="1775" max="1775" width="8.09765625" style="308" bestFit="1" customWidth="1"/>
    <col min="1776" max="1776" width="11.09765625" style="308" customWidth="1"/>
    <col min="1777" max="1777" width="47.296875" style="308" customWidth="1"/>
    <col min="1778" max="1778" width="10.296875" style="308" bestFit="1" customWidth="1"/>
    <col min="1779" max="1779" width="5.09765625" style="308" customWidth="1"/>
    <col min="1780" max="1780" width="9.796875" style="308" bestFit="1" customWidth="1"/>
    <col min="1781" max="1781" width="8.19921875" style="308"/>
    <col min="1782" max="1782" width="13.09765625" style="308" customWidth="1"/>
    <col min="1783" max="1783" width="13.59765625" style="308" customWidth="1"/>
    <col min="1784" max="1784" width="11.19921875" style="308" customWidth="1"/>
    <col min="1785" max="1786" width="8.19921875" style="308"/>
    <col min="1787" max="1787" width="8.796875" style="308" bestFit="1" customWidth="1"/>
    <col min="1788" max="1788" width="10.796875" style="308" bestFit="1" customWidth="1"/>
    <col min="1789" max="2028" width="8.19921875" style="308"/>
    <col min="2029" max="2029" width="4.19921875" style="308" customWidth="1"/>
    <col min="2030" max="2030" width="8" style="308" customWidth="1"/>
    <col min="2031" max="2031" width="8.09765625" style="308" bestFit="1" customWidth="1"/>
    <col min="2032" max="2032" width="11.09765625" style="308" customWidth="1"/>
    <col min="2033" max="2033" width="47.296875" style="308" customWidth="1"/>
    <col min="2034" max="2034" width="10.296875" style="308" bestFit="1" customWidth="1"/>
    <col min="2035" max="2035" width="5.09765625" style="308" customWidth="1"/>
    <col min="2036" max="2036" width="9.796875" style="308" bestFit="1" customWidth="1"/>
    <col min="2037" max="2037" width="8.19921875" style="308"/>
    <col min="2038" max="2038" width="13.09765625" style="308" customWidth="1"/>
    <col min="2039" max="2039" width="13.59765625" style="308" customWidth="1"/>
    <col min="2040" max="2040" width="11.19921875" style="308" customWidth="1"/>
    <col min="2041" max="2042" width="8.19921875" style="308"/>
    <col min="2043" max="2043" width="8.796875" style="308" bestFit="1" customWidth="1"/>
    <col min="2044" max="2044" width="10.796875" style="308" bestFit="1" customWidth="1"/>
    <col min="2045" max="2284" width="8.19921875" style="308"/>
    <col min="2285" max="2285" width="4.19921875" style="308" customWidth="1"/>
    <col min="2286" max="2286" width="8" style="308" customWidth="1"/>
    <col min="2287" max="2287" width="8.09765625" style="308" bestFit="1" customWidth="1"/>
    <col min="2288" max="2288" width="11.09765625" style="308" customWidth="1"/>
    <col min="2289" max="2289" width="47.296875" style="308" customWidth="1"/>
    <col min="2290" max="2290" width="10.296875" style="308" bestFit="1" customWidth="1"/>
    <col min="2291" max="2291" width="5.09765625" style="308" customWidth="1"/>
    <col min="2292" max="2292" width="9.796875" style="308" bestFit="1" customWidth="1"/>
    <col min="2293" max="2293" width="8.19921875" style="308"/>
    <col min="2294" max="2294" width="13.09765625" style="308" customWidth="1"/>
    <col min="2295" max="2295" width="13.59765625" style="308" customWidth="1"/>
    <col min="2296" max="2296" width="11.19921875" style="308" customWidth="1"/>
    <col min="2297" max="2298" width="8.19921875" style="308"/>
    <col min="2299" max="2299" width="8.796875" style="308" bestFit="1" customWidth="1"/>
    <col min="2300" max="2300" width="10.796875" style="308" bestFit="1" customWidth="1"/>
    <col min="2301" max="2540" width="8.19921875" style="308"/>
    <col min="2541" max="2541" width="4.19921875" style="308" customWidth="1"/>
    <col min="2542" max="2542" width="8" style="308" customWidth="1"/>
    <col min="2543" max="2543" width="8.09765625" style="308" bestFit="1" customWidth="1"/>
    <col min="2544" max="2544" width="11.09765625" style="308" customWidth="1"/>
    <col min="2545" max="2545" width="47.296875" style="308" customWidth="1"/>
    <col min="2546" max="2546" width="10.296875" style="308" bestFit="1" customWidth="1"/>
    <col min="2547" max="2547" width="5.09765625" style="308" customWidth="1"/>
    <col min="2548" max="2548" width="9.796875" style="308" bestFit="1" customWidth="1"/>
    <col min="2549" max="2549" width="8.19921875" style="308"/>
    <col min="2550" max="2550" width="13.09765625" style="308" customWidth="1"/>
    <col min="2551" max="2551" width="13.59765625" style="308" customWidth="1"/>
    <col min="2552" max="2552" width="11.19921875" style="308" customWidth="1"/>
    <col min="2553" max="2554" width="8.19921875" style="308"/>
    <col min="2555" max="2555" width="8.796875" style="308" bestFit="1" customWidth="1"/>
    <col min="2556" max="2556" width="10.796875" style="308" bestFit="1" customWidth="1"/>
    <col min="2557" max="2796" width="8.19921875" style="308"/>
    <col min="2797" max="2797" width="4.19921875" style="308" customWidth="1"/>
    <col min="2798" max="2798" width="8" style="308" customWidth="1"/>
    <col min="2799" max="2799" width="8.09765625" style="308" bestFit="1" customWidth="1"/>
    <col min="2800" max="2800" width="11.09765625" style="308" customWidth="1"/>
    <col min="2801" max="2801" width="47.296875" style="308" customWidth="1"/>
    <col min="2802" max="2802" width="10.296875" style="308" bestFit="1" customWidth="1"/>
    <col min="2803" max="2803" width="5.09765625" style="308" customWidth="1"/>
    <col min="2804" max="2804" width="9.796875" style="308" bestFit="1" customWidth="1"/>
    <col min="2805" max="2805" width="8.19921875" style="308"/>
    <col min="2806" max="2806" width="13.09765625" style="308" customWidth="1"/>
    <col min="2807" max="2807" width="13.59765625" style="308" customWidth="1"/>
    <col min="2808" max="2808" width="11.19921875" style="308" customWidth="1"/>
    <col min="2809" max="2810" width="8.19921875" style="308"/>
    <col min="2811" max="2811" width="8.796875" style="308" bestFit="1" customWidth="1"/>
    <col min="2812" max="2812" width="10.796875" style="308" bestFit="1" customWidth="1"/>
    <col min="2813" max="3052" width="8.19921875" style="308"/>
    <col min="3053" max="3053" width="4.19921875" style="308" customWidth="1"/>
    <col min="3054" max="3054" width="8" style="308" customWidth="1"/>
    <col min="3055" max="3055" width="8.09765625" style="308" bestFit="1" customWidth="1"/>
    <col min="3056" max="3056" width="11.09765625" style="308" customWidth="1"/>
    <col min="3057" max="3057" width="47.296875" style="308" customWidth="1"/>
    <col min="3058" max="3058" width="10.296875" style="308" bestFit="1" customWidth="1"/>
    <col min="3059" max="3059" width="5.09765625" style="308" customWidth="1"/>
    <col min="3060" max="3060" width="9.796875" style="308" bestFit="1" customWidth="1"/>
    <col min="3061" max="3061" width="8.19921875" style="308"/>
    <col min="3062" max="3062" width="13.09765625" style="308" customWidth="1"/>
    <col min="3063" max="3063" width="13.59765625" style="308" customWidth="1"/>
    <col min="3064" max="3064" width="11.19921875" style="308" customWidth="1"/>
    <col min="3065" max="3066" width="8.19921875" style="308"/>
    <col min="3067" max="3067" width="8.796875" style="308" bestFit="1" customWidth="1"/>
    <col min="3068" max="3068" width="10.796875" style="308" bestFit="1" customWidth="1"/>
    <col min="3069" max="3308" width="8.19921875" style="308"/>
    <col min="3309" max="3309" width="4.19921875" style="308" customWidth="1"/>
    <col min="3310" max="3310" width="8" style="308" customWidth="1"/>
    <col min="3311" max="3311" width="8.09765625" style="308" bestFit="1" customWidth="1"/>
    <col min="3312" max="3312" width="11.09765625" style="308" customWidth="1"/>
    <col min="3313" max="3313" width="47.296875" style="308" customWidth="1"/>
    <col min="3314" max="3314" width="10.296875" style="308" bestFit="1" customWidth="1"/>
    <col min="3315" max="3315" width="5.09765625" style="308" customWidth="1"/>
    <col min="3316" max="3316" width="9.796875" style="308" bestFit="1" customWidth="1"/>
    <col min="3317" max="3317" width="8.19921875" style="308"/>
    <col min="3318" max="3318" width="13.09765625" style="308" customWidth="1"/>
    <col min="3319" max="3319" width="13.59765625" style="308" customWidth="1"/>
    <col min="3320" max="3320" width="11.19921875" style="308" customWidth="1"/>
    <col min="3321" max="3322" width="8.19921875" style="308"/>
    <col min="3323" max="3323" width="8.796875" style="308" bestFit="1" customWidth="1"/>
    <col min="3324" max="3324" width="10.796875" style="308" bestFit="1" customWidth="1"/>
    <col min="3325" max="3564" width="8.19921875" style="308"/>
    <col min="3565" max="3565" width="4.19921875" style="308" customWidth="1"/>
    <col min="3566" max="3566" width="8" style="308" customWidth="1"/>
    <col min="3567" max="3567" width="8.09765625" style="308" bestFit="1" customWidth="1"/>
    <col min="3568" max="3568" width="11.09765625" style="308" customWidth="1"/>
    <col min="3569" max="3569" width="47.296875" style="308" customWidth="1"/>
    <col min="3570" max="3570" width="10.296875" style="308" bestFit="1" customWidth="1"/>
    <col min="3571" max="3571" width="5.09765625" style="308" customWidth="1"/>
    <col min="3572" max="3572" width="9.796875" style="308" bestFit="1" customWidth="1"/>
    <col min="3573" max="3573" width="8.19921875" style="308"/>
    <col min="3574" max="3574" width="13.09765625" style="308" customWidth="1"/>
    <col min="3575" max="3575" width="13.59765625" style="308" customWidth="1"/>
    <col min="3576" max="3576" width="11.19921875" style="308" customWidth="1"/>
    <col min="3577" max="3578" width="8.19921875" style="308"/>
    <col min="3579" max="3579" width="8.796875" style="308" bestFit="1" customWidth="1"/>
    <col min="3580" max="3580" width="10.796875" style="308" bestFit="1" customWidth="1"/>
    <col min="3581" max="3820" width="8.19921875" style="308"/>
    <col min="3821" max="3821" width="4.19921875" style="308" customWidth="1"/>
    <col min="3822" max="3822" width="8" style="308" customWidth="1"/>
    <col min="3823" max="3823" width="8.09765625" style="308" bestFit="1" customWidth="1"/>
    <col min="3824" max="3824" width="11.09765625" style="308" customWidth="1"/>
    <col min="3825" max="3825" width="47.296875" style="308" customWidth="1"/>
    <col min="3826" max="3826" width="10.296875" style="308" bestFit="1" customWidth="1"/>
    <col min="3827" max="3827" width="5.09765625" style="308" customWidth="1"/>
    <col min="3828" max="3828" width="9.796875" style="308" bestFit="1" customWidth="1"/>
    <col min="3829" max="3829" width="8.19921875" style="308"/>
    <col min="3830" max="3830" width="13.09765625" style="308" customWidth="1"/>
    <col min="3831" max="3831" width="13.59765625" style="308" customWidth="1"/>
    <col min="3832" max="3832" width="11.19921875" style="308" customWidth="1"/>
    <col min="3833" max="3834" width="8.19921875" style="308"/>
    <col min="3835" max="3835" width="8.796875" style="308" bestFit="1" customWidth="1"/>
    <col min="3836" max="3836" width="10.796875" style="308" bestFit="1" customWidth="1"/>
    <col min="3837" max="4076" width="8.19921875" style="308"/>
    <col min="4077" max="4077" width="4.19921875" style="308" customWidth="1"/>
    <col min="4078" max="4078" width="8" style="308" customWidth="1"/>
    <col min="4079" max="4079" width="8.09765625" style="308" bestFit="1" customWidth="1"/>
    <col min="4080" max="4080" width="11.09765625" style="308" customWidth="1"/>
    <col min="4081" max="4081" width="47.296875" style="308" customWidth="1"/>
    <col min="4082" max="4082" width="10.296875" style="308" bestFit="1" customWidth="1"/>
    <col min="4083" max="4083" width="5.09765625" style="308" customWidth="1"/>
    <col min="4084" max="4084" width="9.796875" style="308" bestFit="1" customWidth="1"/>
    <col min="4085" max="4085" width="8.19921875" style="308"/>
    <col min="4086" max="4086" width="13.09765625" style="308" customWidth="1"/>
    <col min="4087" max="4087" width="13.59765625" style="308" customWidth="1"/>
    <col min="4088" max="4088" width="11.19921875" style="308" customWidth="1"/>
    <col min="4089" max="4090" width="8.19921875" style="308"/>
    <col min="4091" max="4091" width="8.796875" style="308" bestFit="1" customWidth="1"/>
    <col min="4092" max="4092" width="10.796875" style="308" bestFit="1" customWidth="1"/>
    <col min="4093" max="4332" width="8.19921875" style="308"/>
    <col min="4333" max="4333" width="4.19921875" style="308" customWidth="1"/>
    <col min="4334" max="4334" width="8" style="308" customWidth="1"/>
    <col min="4335" max="4335" width="8.09765625" style="308" bestFit="1" customWidth="1"/>
    <col min="4336" max="4336" width="11.09765625" style="308" customWidth="1"/>
    <col min="4337" max="4337" width="47.296875" style="308" customWidth="1"/>
    <col min="4338" max="4338" width="10.296875" style="308" bestFit="1" customWidth="1"/>
    <col min="4339" max="4339" width="5.09765625" style="308" customWidth="1"/>
    <col min="4340" max="4340" width="9.796875" style="308" bestFit="1" customWidth="1"/>
    <col min="4341" max="4341" width="8.19921875" style="308"/>
    <col min="4342" max="4342" width="13.09765625" style="308" customWidth="1"/>
    <col min="4343" max="4343" width="13.59765625" style="308" customWidth="1"/>
    <col min="4344" max="4344" width="11.19921875" style="308" customWidth="1"/>
    <col min="4345" max="4346" width="8.19921875" style="308"/>
    <col min="4347" max="4347" width="8.796875" style="308" bestFit="1" customWidth="1"/>
    <col min="4348" max="4348" width="10.796875" style="308" bestFit="1" customWidth="1"/>
    <col min="4349" max="4588" width="8.19921875" style="308"/>
    <col min="4589" max="4589" width="4.19921875" style="308" customWidth="1"/>
    <col min="4590" max="4590" width="8" style="308" customWidth="1"/>
    <col min="4591" max="4591" width="8.09765625" style="308" bestFit="1" customWidth="1"/>
    <col min="4592" max="4592" width="11.09765625" style="308" customWidth="1"/>
    <col min="4593" max="4593" width="47.296875" style="308" customWidth="1"/>
    <col min="4594" max="4594" width="10.296875" style="308" bestFit="1" customWidth="1"/>
    <col min="4595" max="4595" width="5.09765625" style="308" customWidth="1"/>
    <col min="4596" max="4596" width="9.796875" style="308" bestFit="1" customWidth="1"/>
    <col min="4597" max="4597" width="8.19921875" style="308"/>
    <col min="4598" max="4598" width="13.09765625" style="308" customWidth="1"/>
    <col min="4599" max="4599" width="13.59765625" style="308" customWidth="1"/>
    <col min="4600" max="4600" width="11.19921875" style="308" customWidth="1"/>
    <col min="4601" max="4602" width="8.19921875" style="308"/>
    <col min="4603" max="4603" width="8.796875" style="308" bestFit="1" customWidth="1"/>
    <col min="4604" max="4604" width="10.796875" style="308" bestFit="1" customWidth="1"/>
    <col min="4605" max="4844" width="8.19921875" style="308"/>
    <col min="4845" max="4845" width="4.19921875" style="308" customWidth="1"/>
    <col min="4846" max="4846" width="8" style="308" customWidth="1"/>
    <col min="4847" max="4847" width="8.09765625" style="308" bestFit="1" customWidth="1"/>
    <col min="4848" max="4848" width="11.09765625" style="308" customWidth="1"/>
    <col min="4849" max="4849" width="47.296875" style="308" customWidth="1"/>
    <col min="4850" max="4850" width="10.296875" style="308" bestFit="1" customWidth="1"/>
    <col min="4851" max="4851" width="5.09765625" style="308" customWidth="1"/>
    <col min="4852" max="4852" width="9.796875" style="308" bestFit="1" customWidth="1"/>
    <col min="4853" max="4853" width="8.19921875" style="308"/>
    <col min="4854" max="4854" width="13.09765625" style="308" customWidth="1"/>
    <col min="4855" max="4855" width="13.59765625" style="308" customWidth="1"/>
    <col min="4856" max="4856" width="11.19921875" style="308" customWidth="1"/>
    <col min="4857" max="4858" width="8.19921875" style="308"/>
    <col min="4859" max="4859" width="8.796875" style="308" bestFit="1" customWidth="1"/>
    <col min="4860" max="4860" width="10.796875" style="308" bestFit="1" customWidth="1"/>
    <col min="4861" max="5100" width="8.19921875" style="308"/>
    <col min="5101" max="5101" width="4.19921875" style="308" customWidth="1"/>
    <col min="5102" max="5102" width="8" style="308" customWidth="1"/>
    <col min="5103" max="5103" width="8.09765625" style="308" bestFit="1" customWidth="1"/>
    <col min="5104" max="5104" width="11.09765625" style="308" customWidth="1"/>
    <col min="5105" max="5105" width="47.296875" style="308" customWidth="1"/>
    <col min="5106" max="5106" width="10.296875" style="308" bestFit="1" customWidth="1"/>
    <col min="5107" max="5107" width="5.09765625" style="308" customWidth="1"/>
    <col min="5108" max="5108" width="9.796875" style="308" bestFit="1" customWidth="1"/>
    <col min="5109" max="5109" width="8.19921875" style="308"/>
    <col min="5110" max="5110" width="13.09765625" style="308" customWidth="1"/>
    <col min="5111" max="5111" width="13.59765625" style="308" customWidth="1"/>
    <col min="5112" max="5112" width="11.19921875" style="308" customWidth="1"/>
    <col min="5113" max="5114" width="8.19921875" style="308"/>
    <col min="5115" max="5115" width="8.796875" style="308" bestFit="1" customWidth="1"/>
    <col min="5116" max="5116" width="10.796875" style="308" bestFit="1" customWidth="1"/>
    <col min="5117" max="5356" width="8.19921875" style="308"/>
    <col min="5357" max="5357" width="4.19921875" style="308" customWidth="1"/>
    <col min="5358" max="5358" width="8" style="308" customWidth="1"/>
    <col min="5359" max="5359" width="8.09765625" style="308" bestFit="1" customWidth="1"/>
    <col min="5360" max="5360" width="11.09765625" style="308" customWidth="1"/>
    <col min="5361" max="5361" width="47.296875" style="308" customWidth="1"/>
    <col min="5362" max="5362" width="10.296875" style="308" bestFit="1" customWidth="1"/>
    <col min="5363" max="5363" width="5.09765625" style="308" customWidth="1"/>
    <col min="5364" max="5364" width="9.796875" style="308" bestFit="1" customWidth="1"/>
    <col min="5365" max="5365" width="8.19921875" style="308"/>
    <col min="5366" max="5366" width="13.09765625" style="308" customWidth="1"/>
    <col min="5367" max="5367" width="13.59765625" style="308" customWidth="1"/>
    <col min="5368" max="5368" width="11.19921875" style="308" customWidth="1"/>
    <col min="5369" max="5370" width="8.19921875" style="308"/>
    <col min="5371" max="5371" width="8.796875" style="308" bestFit="1" customWidth="1"/>
    <col min="5372" max="5372" width="10.796875" style="308" bestFit="1" customWidth="1"/>
    <col min="5373" max="5612" width="8.19921875" style="308"/>
    <col min="5613" max="5613" width="4.19921875" style="308" customWidth="1"/>
    <col min="5614" max="5614" width="8" style="308" customWidth="1"/>
    <col min="5615" max="5615" width="8.09765625" style="308" bestFit="1" customWidth="1"/>
    <col min="5616" max="5616" width="11.09765625" style="308" customWidth="1"/>
    <col min="5617" max="5617" width="47.296875" style="308" customWidth="1"/>
    <col min="5618" max="5618" width="10.296875" style="308" bestFit="1" customWidth="1"/>
    <col min="5619" max="5619" width="5.09765625" style="308" customWidth="1"/>
    <col min="5620" max="5620" width="9.796875" style="308" bestFit="1" customWidth="1"/>
    <col min="5621" max="5621" width="8.19921875" style="308"/>
    <col min="5622" max="5622" width="13.09765625" style="308" customWidth="1"/>
    <col min="5623" max="5623" width="13.59765625" style="308" customWidth="1"/>
    <col min="5624" max="5624" width="11.19921875" style="308" customWidth="1"/>
    <col min="5625" max="5626" width="8.19921875" style="308"/>
    <col min="5627" max="5627" width="8.796875" style="308" bestFit="1" customWidth="1"/>
    <col min="5628" max="5628" width="10.796875" style="308" bestFit="1" customWidth="1"/>
    <col min="5629" max="5868" width="8.19921875" style="308"/>
    <col min="5869" max="5869" width="4.19921875" style="308" customWidth="1"/>
    <col min="5870" max="5870" width="8" style="308" customWidth="1"/>
    <col min="5871" max="5871" width="8.09765625" style="308" bestFit="1" customWidth="1"/>
    <col min="5872" max="5872" width="11.09765625" style="308" customWidth="1"/>
    <col min="5873" max="5873" width="47.296875" style="308" customWidth="1"/>
    <col min="5874" max="5874" width="10.296875" style="308" bestFit="1" customWidth="1"/>
    <col min="5875" max="5875" width="5.09765625" style="308" customWidth="1"/>
    <col min="5876" max="5876" width="9.796875" style="308" bestFit="1" customWidth="1"/>
    <col min="5877" max="5877" width="8.19921875" style="308"/>
    <col min="5878" max="5878" width="13.09765625" style="308" customWidth="1"/>
    <col min="5879" max="5879" width="13.59765625" style="308" customWidth="1"/>
    <col min="5880" max="5880" width="11.19921875" style="308" customWidth="1"/>
    <col min="5881" max="5882" width="8.19921875" style="308"/>
    <col min="5883" max="5883" width="8.796875" style="308" bestFit="1" customWidth="1"/>
    <col min="5884" max="5884" width="10.796875" style="308" bestFit="1" customWidth="1"/>
    <col min="5885" max="6124" width="8.19921875" style="308"/>
    <col min="6125" max="6125" width="4.19921875" style="308" customWidth="1"/>
    <col min="6126" max="6126" width="8" style="308" customWidth="1"/>
    <col min="6127" max="6127" width="8.09765625" style="308" bestFit="1" customWidth="1"/>
    <col min="6128" max="6128" width="11.09765625" style="308" customWidth="1"/>
    <col min="6129" max="6129" width="47.296875" style="308" customWidth="1"/>
    <col min="6130" max="6130" width="10.296875" style="308" bestFit="1" customWidth="1"/>
    <col min="6131" max="6131" width="5.09765625" style="308" customWidth="1"/>
    <col min="6132" max="6132" width="9.796875" style="308" bestFit="1" customWidth="1"/>
    <col min="6133" max="6133" width="8.19921875" style="308"/>
    <col min="6134" max="6134" width="13.09765625" style="308" customWidth="1"/>
    <col min="6135" max="6135" width="13.59765625" style="308" customWidth="1"/>
    <col min="6136" max="6136" width="11.19921875" style="308" customWidth="1"/>
    <col min="6137" max="6138" width="8.19921875" style="308"/>
    <col min="6139" max="6139" width="8.796875" style="308" bestFit="1" customWidth="1"/>
    <col min="6140" max="6140" width="10.796875" style="308" bestFit="1" customWidth="1"/>
    <col min="6141" max="6380" width="8.19921875" style="308"/>
    <col min="6381" max="6381" width="4.19921875" style="308" customWidth="1"/>
    <col min="6382" max="6382" width="8" style="308" customWidth="1"/>
    <col min="6383" max="6383" width="8.09765625" style="308" bestFit="1" customWidth="1"/>
    <col min="6384" max="6384" width="11.09765625" style="308" customWidth="1"/>
    <col min="6385" max="6385" width="47.296875" style="308" customWidth="1"/>
    <col min="6386" max="6386" width="10.296875" style="308" bestFit="1" customWidth="1"/>
    <col min="6387" max="6387" width="5.09765625" style="308" customWidth="1"/>
    <col min="6388" max="6388" width="9.796875" style="308" bestFit="1" customWidth="1"/>
    <col min="6389" max="6389" width="8.19921875" style="308"/>
    <col min="6390" max="6390" width="13.09765625" style="308" customWidth="1"/>
    <col min="6391" max="6391" width="13.59765625" style="308" customWidth="1"/>
    <col min="6392" max="6392" width="11.19921875" style="308" customWidth="1"/>
    <col min="6393" max="6394" width="8.19921875" style="308"/>
    <col min="6395" max="6395" width="8.796875" style="308" bestFit="1" customWidth="1"/>
    <col min="6396" max="6396" width="10.796875" style="308" bestFit="1" customWidth="1"/>
    <col min="6397" max="6636" width="8.19921875" style="308"/>
    <col min="6637" max="6637" width="4.19921875" style="308" customWidth="1"/>
    <col min="6638" max="6638" width="8" style="308" customWidth="1"/>
    <col min="6639" max="6639" width="8.09765625" style="308" bestFit="1" customWidth="1"/>
    <col min="6640" max="6640" width="11.09765625" style="308" customWidth="1"/>
    <col min="6641" max="6641" width="47.296875" style="308" customWidth="1"/>
    <col min="6642" max="6642" width="10.296875" style="308" bestFit="1" customWidth="1"/>
    <col min="6643" max="6643" width="5.09765625" style="308" customWidth="1"/>
    <col min="6644" max="6644" width="9.796875" style="308" bestFit="1" customWidth="1"/>
    <col min="6645" max="6645" width="8.19921875" style="308"/>
    <col min="6646" max="6646" width="13.09765625" style="308" customWidth="1"/>
    <col min="6647" max="6647" width="13.59765625" style="308" customWidth="1"/>
    <col min="6648" max="6648" width="11.19921875" style="308" customWidth="1"/>
    <col min="6649" max="6650" width="8.19921875" style="308"/>
    <col min="6651" max="6651" width="8.796875" style="308" bestFit="1" customWidth="1"/>
    <col min="6652" max="6652" width="10.796875" style="308" bestFit="1" customWidth="1"/>
    <col min="6653" max="6892" width="8.19921875" style="308"/>
    <col min="6893" max="6893" width="4.19921875" style="308" customWidth="1"/>
    <col min="6894" max="6894" width="8" style="308" customWidth="1"/>
    <col min="6895" max="6895" width="8.09765625" style="308" bestFit="1" customWidth="1"/>
    <col min="6896" max="6896" width="11.09765625" style="308" customWidth="1"/>
    <col min="6897" max="6897" width="47.296875" style="308" customWidth="1"/>
    <col min="6898" max="6898" width="10.296875" style="308" bestFit="1" customWidth="1"/>
    <col min="6899" max="6899" width="5.09765625" style="308" customWidth="1"/>
    <col min="6900" max="6900" width="9.796875" style="308" bestFit="1" customWidth="1"/>
    <col min="6901" max="6901" width="8.19921875" style="308"/>
    <col min="6902" max="6902" width="13.09765625" style="308" customWidth="1"/>
    <col min="6903" max="6903" width="13.59765625" style="308" customWidth="1"/>
    <col min="6904" max="6904" width="11.19921875" style="308" customWidth="1"/>
    <col min="6905" max="6906" width="8.19921875" style="308"/>
    <col min="6907" max="6907" width="8.796875" style="308" bestFit="1" customWidth="1"/>
    <col min="6908" max="6908" width="10.796875" style="308" bestFit="1" customWidth="1"/>
    <col min="6909" max="7148" width="8.19921875" style="308"/>
    <col min="7149" max="7149" width="4.19921875" style="308" customWidth="1"/>
    <col min="7150" max="7150" width="8" style="308" customWidth="1"/>
    <col min="7151" max="7151" width="8.09765625" style="308" bestFit="1" customWidth="1"/>
    <col min="7152" max="7152" width="11.09765625" style="308" customWidth="1"/>
    <col min="7153" max="7153" width="47.296875" style="308" customWidth="1"/>
    <col min="7154" max="7154" width="10.296875" style="308" bestFit="1" customWidth="1"/>
    <col min="7155" max="7155" width="5.09765625" style="308" customWidth="1"/>
    <col min="7156" max="7156" width="9.796875" style="308" bestFit="1" customWidth="1"/>
    <col min="7157" max="7157" width="8.19921875" style="308"/>
    <col min="7158" max="7158" width="13.09765625" style="308" customWidth="1"/>
    <col min="7159" max="7159" width="13.59765625" style="308" customWidth="1"/>
    <col min="7160" max="7160" width="11.19921875" style="308" customWidth="1"/>
    <col min="7161" max="7162" width="8.19921875" style="308"/>
    <col min="7163" max="7163" width="8.796875" style="308" bestFit="1" customWidth="1"/>
    <col min="7164" max="7164" width="10.796875" style="308" bestFit="1" customWidth="1"/>
    <col min="7165" max="7404" width="8.19921875" style="308"/>
    <col min="7405" max="7405" width="4.19921875" style="308" customWidth="1"/>
    <col min="7406" max="7406" width="8" style="308" customWidth="1"/>
    <col min="7407" max="7407" width="8.09765625" style="308" bestFit="1" customWidth="1"/>
    <col min="7408" max="7408" width="11.09765625" style="308" customWidth="1"/>
    <col min="7409" max="7409" width="47.296875" style="308" customWidth="1"/>
    <col min="7410" max="7410" width="10.296875" style="308" bestFit="1" customWidth="1"/>
    <col min="7411" max="7411" width="5.09765625" style="308" customWidth="1"/>
    <col min="7412" max="7412" width="9.796875" style="308" bestFit="1" customWidth="1"/>
    <col min="7413" max="7413" width="8.19921875" style="308"/>
    <col min="7414" max="7414" width="13.09765625" style="308" customWidth="1"/>
    <col min="7415" max="7415" width="13.59765625" style="308" customWidth="1"/>
    <col min="7416" max="7416" width="11.19921875" style="308" customWidth="1"/>
    <col min="7417" max="7418" width="8.19921875" style="308"/>
    <col min="7419" max="7419" width="8.796875" style="308" bestFit="1" customWidth="1"/>
    <col min="7420" max="7420" width="10.796875" style="308" bestFit="1" customWidth="1"/>
    <col min="7421" max="7660" width="8.19921875" style="308"/>
    <col min="7661" max="7661" width="4.19921875" style="308" customWidth="1"/>
    <col min="7662" max="7662" width="8" style="308" customWidth="1"/>
    <col min="7663" max="7663" width="8.09765625" style="308" bestFit="1" customWidth="1"/>
    <col min="7664" max="7664" width="11.09765625" style="308" customWidth="1"/>
    <col min="7665" max="7665" width="47.296875" style="308" customWidth="1"/>
    <col min="7666" max="7666" width="10.296875" style="308" bestFit="1" customWidth="1"/>
    <col min="7667" max="7667" width="5.09765625" style="308" customWidth="1"/>
    <col min="7668" max="7668" width="9.796875" style="308" bestFit="1" customWidth="1"/>
    <col min="7669" max="7669" width="8.19921875" style="308"/>
    <col min="7670" max="7670" width="13.09765625" style="308" customWidth="1"/>
    <col min="7671" max="7671" width="13.59765625" style="308" customWidth="1"/>
    <col min="7672" max="7672" width="11.19921875" style="308" customWidth="1"/>
    <col min="7673" max="7674" width="8.19921875" style="308"/>
    <col min="7675" max="7675" width="8.796875" style="308" bestFit="1" customWidth="1"/>
    <col min="7676" max="7676" width="10.796875" style="308" bestFit="1" customWidth="1"/>
    <col min="7677" max="7916" width="8.19921875" style="308"/>
    <col min="7917" max="7917" width="4.19921875" style="308" customWidth="1"/>
    <col min="7918" max="7918" width="8" style="308" customWidth="1"/>
    <col min="7919" max="7919" width="8.09765625" style="308" bestFit="1" customWidth="1"/>
    <col min="7920" max="7920" width="11.09765625" style="308" customWidth="1"/>
    <col min="7921" max="7921" width="47.296875" style="308" customWidth="1"/>
    <col min="7922" max="7922" width="10.296875" style="308" bestFit="1" customWidth="1"/>
    <col min="7923" max="7923" width="5.09765625" style="308" customWidth="1"/>
    <col min="7924" max="7924" width="9.796875" style="308" bestFit="1" customWidth="1"/>
    <col min="7925" max="7925" width="8.19921875" style="308"/>
    <col min="7926" max="7926" width="13.09765625" style="308" customWidth="1"/>
    <col min="7927" max="7927" width="13.59765625" style="308" customWidth="1"/>
    <col min="7928" max="7928" width="11.19921875" style="308" customWidth="1"/>
    <col min="7929" max="7930" width="8.19921875" style="308"/>
    <col min="7931" max="7931" width="8.796875" style="308" bestFit="1" customWidth="1"/>
    <col min="7932" max="7932" width="10.796875" style="308" bestFit="1" customWidth="1"/>
    <col min="7933" max="8172" width="8.19921875" style="308"/>
    <col min="8173" max="8173" width="4.19921875" style="308" customWidth="1"/>
    <col min="8174" max="8174" width="8" style="308" customWidth="1"/>
    <col min="8175" max="8175" width="8.09765625" style="308" bestFit="1" customWidth="1"/>
    <col min="8176" max="8176" width="11.09765625" style="308" customWidth="1"/>
    <col min="8177" max="8177" width="47.296875" style="308" customWidth="1"/>
    <col min="8178" max="8178" width="10.296875" style="308" bestFit="1" customWidth="1"/>
    <col min="8179" max="8179" width="5.09765625" style="308" customWidth="1"/>
    <col min="8180" max="8180" width="9.796875" style="308" bestFit="1" customWidth="1"/>
    <col min="8181" max="8181" width="8.19921875" style="308"/>
    <col min="8182" max="8182" width="13.09765625" style="308" customWidth="1"/>
    <col min="8183" max="8183" width="13.59765625" style="308" customWidth="1"/>
    <col min="8184" max="8184" width="11.19921875" style="308" customWidth="1"/>
    <col min="8185" max="8186" width="8.19921875" style="308"/>
    <col min="8187" max="8187" width="8.796875" style="308" bestFit="1" customWidth="1"/>
    <col min="8188" max="8188" width="10.796875" style="308" bestFit="1" customWidth="1"/>
    <col min="8189" max="8428" width="8.19921875" style="308"/>
    <col min="8429" max="8429" width="4.19921875" style="308" customWidth="1"/>
    <col min="8430" max="8430" width="8" style="308" customWidth="1"/>
    <col min="8431" max="8431" width="8.09765625" style="308" bestFit="1" customWidth="1"/>
    <col min="8432" max="8432" width="11.09765625" style="308" customWidth="1"/>
    <col min="8433" max="8433" width="47.296875" style="308" customWidth="1"/>
    <col min="8434" max="8434" width="10.296875" style="308" bestFit="1" customWidth="1"/>
    <col min="8435" max="8435" width="5.09765625" style="308" customWidth="1"/>
    <col min="8436" max="8436" width="9.796875" style="308" bestFit="1" customWidth="1"/>
    <col min="8437" max="8437" width="8.19921875" style="308"/>
    <col min="8438" max="8438" width="13.09765625" style="308" customWidth="1"/>
    <col min="8439" max="8439" width="13.59765625" style="308" customWidth="1"/>
    <col min="8440" max="8440" width="11.19921875" style="308" customWidth="1"/>
    <col min="8441" max="8442" width="8.19921875" style="308"/>
    <col min="8443" max="8443" width="8.796875" style="308" bestFit="1" customWidth="1"/>
    <col min="8444" max="8444" width="10.796875" style="308" bestFit="1" customWidth="1"/>
    <col min="8445" max="8684" width="8.19921875" style="308"/>
    <col min="8685" max="8685" width="4.19921875" style="308" customWidth="1"/>
    <col min="8686" max="8686" width="8" style="308" customWidth="1"/>
    <col min="8687" max="8687" width="8.09765625" style="308" bestFit="1" customWidth="1"/>
    <col min="8688" max="8688" width="11.09765625" style="308" customWidth="1"/>
    <col min="8689" max="8689" width="47.296875" style="308" customWidth="1"/>
    <col min="8690" max="8690" width="10.296875" style="308" bestFit="1" customWidth="1"/>
    <col min="8691" max="8691" width="5.09765625" style="308" customWidth="1"/>
    <col min="8692" max="8692" width="9.796875" style="308" bestFit="1" customWidth="1"/>
    <col min="8693" max="8693" width="8.19921875" style="308"/>
    <col min="8694" max="8694" width="13.09765625" style="308" customWidth="1"/>
    <col min="8695" max="8695" width="13.59765625" style="308" customWidth="1"/>
    <col min="8696" max="8696" width="11.19921875" style="308" customWidth="1"/>
    <col min="8697" max="8698" width="8.19921875" style="308"/>
    <col min="8699" max="8699" width="8.796875" style="308" bestFit="1" customWidth="1"/>
    <col min="8700" max="8700" width="10.796875" style="308" bestFit="1" customWidth="1"/>
    <col min="8701" max="8940" width="8.19921875" style="308"/>
    <col min="8941" max="8941" width="4.19921875" style="308" customWidth="1"/>
    <col min="8942" max="8942" width="8" style="308" customWidth="1"/>
    <col min="8943" max="8943" width="8.09765625" style="308" bestFit="1" customWidth="1"/>
    <col min="8944" max="8944" width="11.09765625" style="308" customWidth="1"/>
    <col min="8945" max="8945" width="47.296875" style="308" customWidth="1"/>
    <col min="8946" max="8946" width="10.296875" style="308" bestFit="1" customWidth="1"/>
    <col min="8947" max="8947" width="5.09765625" style="308" customWidth="1"/>
    <col min="8948" max="8948" width="9.796875" style="308" bestFit="1" customWidth="1"/>
    <col min="8949" max="8949" width="8.19921875" style="308"/>
    <col min="8950" max="8950" width="13.09765625" style="308" customWidth="1"/>
    <col min="8951" max="8951" width="13.59765625" style="308" customWidth="1"/>
    <col min="8952" max="8952" width="11.19921875" style="308" customWidth="1"/>
    <col min="8953" max="8954" width="8.19921875" style="308"/>
    <col min="8955" max="8955" width="8.796875" style="308" bestFit="1" customWidth="1"/>
    <col min="8956" max="8956" width="10.796875" style="308" bestFit="1" customWidth="1"/>
    <col min="8957" max="9196" width="8.19921875" style="308"/>
    <col min="9197" max="9197" width="4.19921875" style="308" customWidth="1"/>
    <col min="9198" max="9198" width="8" style="308" customWidth="1"/>
    <col min="9199" max="9199" width="8.09765625" style="308" bestFit="1" customWidth="1"/>
    <col min="9200" max="9200" width="11.09765625" style="308" customWidth="1"/>
    <col min="9201" max="9201" width="47.296875" style="308" customWidth="1"/>
    <col min="9202" max="9202" width="10.296875" style="308" bestFit="1" customWidth="1"/>
    <col min="9203" max="9203" width="5.09765625" style="308" customWidth="1"/>
    <col min="9204" max="9204" width="9.796875" style="308" bestFit="1" customWidth="1"/>
    <col min="9205" max="9205" width="8.19921875" style="308"/>
    <col min="9206" max="9206" width="13.09765625" style="308" customWidth="1"/>
    <col min="9207" max="9207" width="13.59765625" style="308" customWidth="1"/>
    <col min="9208" max="9208" width="11.19921875" style="308" customWidth="1"/>
    <col min="9209" max="9210" width="8.19921875" style="308"/>
    <col min="9211" max="9211" width="8.796875" style="308" bestFit="1" customWidth="1"/>
    <col min="9212" max="9212" width="10.796875" style="308" bestFit="1" customWidth="1"/>
    <col min="9213" max="9452" width="8.19921875" style="308"/>
    <col min="9453" max="9453" width="4.19921875" style="308" customWidth="1"/>
    <col min="9454" max="9454" width="8" style="308" customWidth="1"/>
    <col min="9455" max="9455" width="8.09765625" style="308" bestFit="1" customWidth="1"/>
    <col min="9456" max="9456" width="11.09765625" style="308" customWidth="1"/>
    <col min="9457" max="9457" width="47.296875" style="308" customWidth="1"/>
    <col min="9458" max="9458" width="10.296875" style="308" bestFit="1" customWidth="1"/>
    <col min="9459" max="9459" width="5.09765625" style="308" customWidth="1"/>
    <col min="9460" max="9460" width="9.796875" style="308" bestFit="1" customWidth="1"/>
    <col min="9461" max="9461" width="8.19921875" style="308"/>
    <col min="9462" max="9462" width="13.09765625" style="308" customWidth="1"/>
    <col min="9463" max="9463" width="13.59765625" style="308" customWidth="1"/>
    <col min="9464" max="9464" width="11.19921875" style="308" customWidth="1"/>
    <col min="9465" max="9466" width="8.19921875" style="308"/>
    <col min="9467" max="9467" width="8.796875" style="308" bestFit="1" customWidth="1"/>
    <col min="9468" max="9468" width="10.796875" style="308" bestFit="1" customWidth="1"/>
    <col min="9469" max="9708" width="8.19921875" style="308"/>
    <col min="9709" max="9709" width="4.19921875" style="308" customWidth="1"/>
    <col min="9710" max="9710" width="8" style="308" customWidth="1"/>
    <col min="9711" max="9711" width="8.09765625" style="308" bestFit="1" customWidth="1"/>
    <col min="9712" max="9712" width="11.09765625" style="308" customWidth="1"/>
    <col min="9713" max="9713" width="47.296875" style="308" customWidth="1"/>
    <col min="9714" max="9714" width="10.296875" style="308" bestFit="1" customWidth="1"/>
    <col min="9715" max="9715" width="5.09765625" style="308" customWidth="1"/>
    <col min="9716" max="9716" width="9.796875" style="308" bestFit="1" customWidth="1"/>
    <col min="9717" max="9717" width="8.19921875" style="308"/>
    <col min="9718" max="9718" width="13.09765625" style="308" customWidth="1"/>
    <col min="9719" max="9719" width="13.59765625" style="308" customWidth="1"/>
    <col min="9720" max="9720" width="11.19921875" style="308" customWidth="1"/>
    <col min="9721" max="9722" width="8.19921875" style="308"/>
    <col min="9723" max="9723" width="8.796875" style="308" bestFit="1" customWidth="1"/>
    <col min="9724" max="9724" width="10.796875" style="308" bestFit="1" customWidth="1"/>
    <col min="9725" max="9964" width="8.19921875" style="308"/>
    <col min="9965" max="9965" width="4.19921875" style="308" customWidth="1"/>
    <col min="9966" max="9966" width="8" style="308" customWidth="1"/>
    <col min="9967" max="9967" width="8.09765625" style="308" bestFit="1" customWidth="1"/>
    <col min="9968" max="9968" width="11.09765625" style="308" customWidth="1"/>
    <col min="9969" max="9969" width="47.296875" style="308" customWidth="1"/>
    <col min="9970" max="9970" width="10.296875" style="308" bestFit="1" customWidth="1"/>
    <col min="9971" max="9971" width="5.09765625" style="308" customWidth="1"/>
    <col min="9972" max="9972" width="9.796875" style="308" bestFit="1" customWidth="1"/>
    <col min="9973" max="9973" width="8.19921875" style="308"/>
    <col min="9974" max="9974" width="13.09765625" style="308" customWidth="1"/>
    <col min="9975" max="9975" width="13.59765625" style="308" customWidth="1"/>
    <col min="9976" max="9976" width="11.19921875" style="308" customWidth="1"/>
    <col min="9977" max="9978" width="8.19921875" style="308"/>
    <col min="9979" max="9979" width="8.796875" style="308" bestFit="1" customWidth="1"/>
    <col min="9980" max="9980" width="10.796875" style="308" bestFit="1" customWidth="1"/>
    <col min="9981" max="10220" width="8.19921875" style="308"/>
    <col min="10221" max="10221" width="4.19921875" style="308" customWidth="1"/>
    <col min="10222" max="10222" width="8" style="308" customWidth="1"/>
    <col min="10223" max="10223" width="8.09765625" style="308" bestFit="1" customWidth="1"/>
    <col min="10224" max="10224" width="11.09765625" style="308" customWidth="1"/>
    <col min="10225" max="10225" width="47.296875" style="308" customWidth="1"/>
    <col min="10226" max="10226" width="10.296875" style="308" bestFit="1" customWidth="1"/>
    <col min="10227" max="10227" width="5.09765625" style="308" customWidth="1"/>
    <col min="10228" max="10228" width="9.796875" style="308" bestFit="1" customWidth="1"/>
    <col min="10229" max="10229" width="8.19921875" style="308"/>
    <col min="10230" max="10230" width="13.09765625" style="308" customWidth="1"/>
    <col min="10231" max="10231" width="13.59765625" style="308" customWidth="1"/>
    <col min="10232" max="10232" width="11.19921875" style="308" customWidth="1"/>
    <col min="10233" max="10234" width="8.19921875" style="308"/>
    <col min="10235" max="10235" width="8.796875" style="308" bestFit="1" customWidth="1"/>
    <col min="10236" max="10236" width="10.796875" style="308" bestFit="1" customWidth="1"/>
    <col min="10237" max="10476" width="8.19921875" style="308"/>
    <col min="10477" max="10477" width="4.19921875" style="308" customWidth="1"/>
    <col min="10478" max="10478" width="8" style="308" customWidth="1"/>
    <col min="10479" max="10479" width="8.09765625" style="308" bestFit="1" customWidth="1"/>
    <col min="10480" max="10480" width="11.09765625" style="308" customWidth="1"/>
    <col min="10481" max="10481" width="47.296875" style="308" customWidth="1"/>
    <col min="10482" max="10482" width="10.296875" style="308" bestFit="1" customWidth="1"/>
    <col min="10483" max="10483" width="5.09765625" style="308" customWidth="1"/>
    <col min="10484" max="10484" width="9.796875" style="308" bestFit="1" customWidth="1"/>
    <col min="10485" max="10485" width="8.19921875" style="308"/>
    <col min="10486" max="10486" width="13.09765625" style="308" customWidth="1"/>
    <col min="10487" max="10487" width="13.59765625" style="308" customWidth="1"/>
    <col min="10488" max="10488" width="11.19921875" style="308" customWidth="1"/>
    <col min="10489" max="10490" width="8.19921875" style="308"/>
    <col min="10491" max="10491" width="8.796875" style="308" bestFit="1" customWidth="1"/>
    <col min="10492" max="10492" width="10.796875" style="308" bestFit="1" customWidth="1"/>
    <col min="10493" max="10732" width="8.19921875" style="308"/>
    <col min="10733" max="10733" width="4.19921875" style="308" customWidth="1"/>
    <col min="10734" max="10734" width="8" style="308" customWidth="1"/>
    <col min="10735" max="10735" width="8.09765625" style="308" bestFit="1" customWidth="1"/>
    <col min="10736" max="10736" width="11.09765625" style="308" customWidth="1"/>
    <col min="10737" max="10737" width="47.296875" style="308" customWidth="1"/>
    <col min="10738" max="10738" width="10.296875" style="308" bestFit="1" customWidth="1"/>
    <col min="10739" max="10739" width="5.09765625" style="308" customWidth="1"/>
    <col min="10740" max="10740" width="9.796875" style="308" bestFit="1" customWidth="1"/>
    <col min="10741" max="10741" width="8.19921875" style="308"/>
    <col min="10742" max="10742" width="13.09765625" style="308" customWidth="1"/>
    <col min="10743" max="10743" width="13.59765625" style="308" customWidth="1"/>
    <col min="10744" max="10744" width="11.19921875" style="308" customWidth="1"/>
    <col min="10745" max="10746" width="8.19921875" style="308"/>
    <col min="10747" max="10747" width="8.796875" style="308" bestFit="1" customWidth="1"/>
    <col min="10748" max="10748" width="10.796875" style="308" bestFit="1" customWidth="1"/>
    <col min="10749" max="10988" width="8.19921875" style="308"/>
    <col min="10989" max="10989" width="4.19921875" style="308" customWidth="1"/>
    <col min="10990" max="10990" width="8" style="308" customWidth="1"/>
    <col min="10991" max="10991" width="8.09765625" style="308" bestFit="1" customWidth="1"/>
    <col min="10992" max="10992" width="11.09765625" style="308" customWidth="1"/>
    <col min="10993" max="10993" width="47.296875" style="308" customWidth="1"/>
    <col min="10994" max="10994" width="10.296875" style="308" bestFit="1" customWidth="1"/>
    <col min="10995" max="10995" width="5.09765625" style="308" customWidth="1"/>
    <col min="10996" max="10996" width="9.796875" style="308" bestFit="1" customWidth="1"/>
    <col min="10997" max="10997" width="8.19921875" style="308"/>
    <col min="10998" max="10998" width="13.09765625" style="308" customWidth="1"/>
    <col min="10999" max="10999" width="13.59765625" style="308" customWidth="1"/>
    <col min="11000" max="11000" width="11.19921875" style="308" customWidth="1"/>
    <col min="11001" max="11002" width="8.19921875" style="308"/>
    <col min="11003" max="11003" width="8.796875" style="308" bestFit="1" customWidth="1"/>
    <col min="11004" max="11004" width="10.796875" style="308" bestFit="1" customWidth="1"/>
    <col min="11005" max="11244" width="8.19921875" style="308"/>
    <col min="11245" max="11245" width="4.19921875" style="308" customWidth="1"/>
    <col min="11246" max="11246" width="8" style="308" customWidth="1"/>
    <col min="11247" max="11247" width="8.09765625" style="308" bestFit="1" customWidth="1"/>
    <col min="11248" max="11248" width="11.09765625" style="308" customWidth="1"/>
    <col min="11249" max="11249" width="47.296875" style="308" customWidth="1"/>
    <col min="11250" max="11250" width="10.296875" style="308" bestFit="1" customWidth="1"/>
    <col min="11251" max="11251" width="5.09765625" style="308" customWidth="1"/>
    <col min="11252" max="11252" width="9.796875" style="308" bestFit="1" customWidth="1"/>
    <col min="11253" max="11253" width="8.19921875" style="308"/>
    <col min="11254" max="11254" width="13.09765625" style="308" customWidth="1"/>
    <col min="11255" max="11255" width="13.59765625" style="308" customWidth="1"/>
    <col min="11256" max="11256" width="11.19921875" style="308" customWidth="1"/>
    <col min="11257" max="11258" width="8.19921875" style="308"/>
    <col min="11259" max="11259" width="8.796875" style="308" bestFit="1" customWidth="1"/>
    <col min="11260" max="11260" width="10.796875" style="308" bestFit="1" customWidth="1"/>
    <col min="11261" max="11500" width="8.19921875" style="308"/>
    <col min="11501" max="11501" width="4.19921875" style="308" customWidth="1"/>
    <col min="11502" max="11502" width="8" style="308" customWidth="1"/>
    <col min="11503" max="11503" width="8.09765625" style="308" bestFit="1" customWidth="1"/>
    <col min="11504" max="11504" width="11.09765625" style="308" customWidth="1"/>
    <col min="11505" max="11505" width="47.296875" style="308" customWidth="1"/>
    <col min="11506" max="11506" width="10.296875" style="308" bestFit="1" customWidth="1"/>
    <col min="11507" max="11507" width="5.09765625" style="308" customWidth="1"/>
    <col min="11508" max="11508" width="9.796875" style="308" bestFit="1" customWidth="1"/>
    <col min="11509" max="11509" width="8.19921875" style="308"/>
    <col min="11510" max="11510" width="13.09765625" style="308" customWidth="1"/>
    <col min="11511" max="11511" width="13.59765625" style="308" customWidth="1"/>
    <col min="11512" max="11512" width="11.19921875" style="308" customWidth="1"/>
    <col min="11513" max="11514" width="8.19921875" style="308"/>
    <col min="11515" max="11515" width="8.796875" style="308" bestFit="1" customWidth="1"/>
    <col min="11516" max="11516" width="10.796875" style="308" bestFit="1" customWidth="1"/>
    <col min="11517" max="11756" width="8.19921875" style="308"/>
    <col min="11757" max="11757" width="4.19921875" style="308" customWidth="1"/>
    <col min="11758" max="11758" width="8" style="308" customWidth="1"/>
    <col min="11759" max="11759" width="8.09765625" style="308" bestFit="1" customWidth="1"/>
    <col min="11760" max="11760" width="11.09765625" style="308" customWidth="1"/>
    <col min="11761" max="11761" width="47.296875" style="308" customWidth="1"/>
    <col min="11762" max="11762" width="10.296875" style="308" bestFit="1" customWidth="1"/>
    <col min="11763" max="11763" width="5.09765625" style="308" customWidth="1"/>
    <col min="11764" max="11764" width="9.796875" style="308" bestFit="1" customWidth="1"/>
    <col min="11765" max="11765" width="8.19921875" style="308"/>
    <col min="11766" max="11766" width="13.09765625" style="308" customWidth="1"/>
    <col min="11767" max="11767" width="13.59765625" style="308" customWidth="1"/>
    <col min="11768" max="11768" width="11.19921875" style="308" customWidth="1"/>
    <col min="11769" max="11770" width="8.19921875" style="308"/>
    <col min="11771" max="11771" width="8.796875" style="308" bestFit="1" customWidth="1"/>
    <col min="11772" max="11772" width="10.796875" style="308" bestFit="1" customWidth="1"/>
    <col min="11773" max="12012" width="8.19921875" style="308"/>
    <col min="12013" max="12013" width="4.19921875" style="308" customWidth="1"/>
    <col min="12014" max="12014" width="8" style="308" customWidth="1"/>
    <col min="12015" max="12015" width="8.09765625" style="308" bestFit="1" customWidth="1"/>
    <col min="12016" max="12016" width="11.09765625" style="308" customWidth="1"/>
    <col min="12017" max="12017" width="47.296875" style="308" customWidth="1"/>
    <col min="12018" max="12018" width="10.296875" style="308" bestFit="1" customWidth="1"/>
    <col min="12019" max="12019" width="5.09765625" style="308" customWidth="1"/>
    <col min="12020" max="12020" width="9.796875" style="308" bestFit="1" customWidth="1"/>
    <col min="12021" max="12021" width="8.19921875" style="308"/>
    <col min="12022" max="12022" width="13.09765625" style="308" customWidth="1"/>
    <col min="12023" max="12023" width="13.59765625" style="308" customWidth="1"/>
    <col min="12024" max="12024" width="11.19921875" style="308" customWidth="1"/>
    <col min="12025" max="12026" width="8.19921875" style="308"/>
    <col min="12027" max="12027" width="8.796875" style="308" bestFit="1" customWidth="1"/>
    <col min="12028" max="12028" width="10.796875" style="308" bestFit="1" customWidth="1"/>
    <col min="12029" max="12268" width="8.19921875" style="308"/>
    <col min="12269" max="12269" width="4.19921875" style="308" customWidth="1"/>
    <col min="12270" max="12270" width="8" style="308" customWidth="1"/>
    <col min="12271" max="12271" width="8.09765625" style="308" bestFit="1" customWidth="1"/>
    <col min="12272" max="12272" width="11.09765625" style="308" customWidth="1"/>
    <col min="12273" max="12273" width="47.296875" style="308" customWidth="1"/>
    <col min="12274" max="12274" width="10.296875" style="308" bestFit="1" customWidth="1"/>
    <col min="12275" max="12275" width="5.09765625" style="308" customWidth="1"/>
    <col min="12276" max="12276" width="9.796875" style="308" bestFit="1" customWidth="1"/>
    <col min="12277" max="12277" width="8.19921875" style="308"/>
    <col min="12278" max="12278" width="13.09765625" style="308" customWidth="1"/>
    <col min="12279" max="12279" width="13.59765625" style="308" customWidth="1"/>
    <col min="12280" max="12280" width="11.19921875" style="308" customWidth="1"/>
    <col min="12281" max="12282" width="8.19921875" style="308"/>
    <col min="12283" max="12283" width="8.796875" style="308" bestFit="1" customWidth="1"/>
    <col min="12284" max="12284" width="10.796875" style="308" bestFit="1" customWidth="1"/>
    <col min="12285" max="12524" width="8.19921875" style="308"/>
    <col min="12525" max="12525" width="4.19921875" style="308" customWidth="1"/>
    <col min="12526" max="12526" width="8" style="308" customWidth="1"/>
    <col min="12527" max="12527" width="8.09765625" style="308" bestFit="1" customWidth="1"/>
    <col min="12528" max="12528" width="11.09765625" style="308" customWidth="1"/>
    <col min="12529" max="12529" width="47.296875" style="308" customWidth="1"/>
    <col min="12530" max="12530" width="10.296875" style="308" bestFit="1" customWidth="1"/>
    <col min="12531" max="12531" width="5.09765625" style="308" customWidth="1"/>
    <col min="12532" max="12532" width="9.796875" style="308" bestFit="1" customWidth="1"/>
    <col min="12533" max="12533" width="8.19921875" style="308"/>
    <col min="12534" max="12534" width="13.09765625" style="308" customWidth="1"/>
    <col min="12535" max="12535" width="13.59765625" style="308" customWidth="1"/>
    <col min="12536" max="12536" width="11.19921875" style="308" customWidth="1"/>
    <col min="12537" max="12538" width="8.19921875" style="308"/>
    <col min="12539" max="12539" width="8.796875" style="308" bestFit="1" customWidth="1"/>
    <col min="12540" max="12540" width="10.796875" style="308" bestFit="1" customWidth="1"/>
    <col min="12541" max="12780" width="8.19921875" style="308"/>
    <col min="12781" max="12781" width="4.19921875" style="308" customWidth="1"/>
    <col min="12782" max="12782" width="8" style="308" customWidth="1"/>
    <col min="12783" max="12783" width="8.09765625" style="308" bestFit="1" customWidth="1"/>
    <col min="12784" max="12784" width="11.09765625" style="308" customWidth="1"/>
    <col min="12785" max="12785" width="47.296875" style="308" customWidth="1"/>
    <col min="12786" max="12786" width="10.296875" style="308" bestFit="1" customWidth="1"/>
    <col min="12787" max="12787" width="5.09765625" style="308" customWidth="1"/>
    <col min="12788" max="12788" width="9.796875" style="308" bestFit="1" customWidth="1"/>
    <col min="12789" max="12789" width="8.19921875" style="308"/>
    <col min="12790" max="12790" width="13.09765625" style="308" customWidth="1"/>
    <col min="12791" max="12791" width="13.59765625" style="308" customWidth="1"/>
    <col min="12792" max="12792" width="11.19921875" style="308" customWidth="1"/>
    <col min="12793" max="12794" width="8.19921875" style="308"/>
    <col min="12795" max="12795" width="8.796875" style="308" bestFit="1" customWidth="1"/>
    <col min="12796" max="12796" width="10.796875" style="308" bestFit="1" customWidth="1"/>
    <col min="12797" max="13036" width="8.19921875" style="308"/>
    <col min="13037" max="13037" width="4.19921875" style="308" customWidth="1"/>
    <col min="13038" max="13038" width="8" style="308" customWidth="1"/>
    <col min="13039" max="13039" width="8.09765625" style="308" bestFit="1" customWidth="1"/>
    <col min="13040" max="13040" width="11.09765625" style="308" customWidth="1"/>
    <col min="13041" max="13041" width="47.296875" style="308" customWidth="1"/>
    <col min="13042" max="13042" width="10.296875" style="308" bestFit="1" customWidth="1"/>
    <col min="13043" max="13043" width="5.09765625" style="308" customWidth="1"/>
    <col min="13044" max="13044" width="9.796875" style="308" bestFit="1" customWidth="1"/>
    <col min="13045" max="13045" width="8.19921875" style="308"/>
    <col min="13046" max="13046" width="13.09765625" style="308" customWidth="1"/>
    <col min="13047" max="13047" width="13.59765625" style="308" customWidth="1"/>
    <col min="13048" max="13048" width="11.19921875" style="308" customWidth="1"/>
    <col min="13049" max="13050" width="8.19921875" style="308"/>
    <col min="13051" max="13051" width="8.796875" style="308" bestFit="1" customWidth="1"/>
    <col min="13052" max="13052" width="10.796875" style="308" bestFit="1" customWidth="1"/>
    <col min="13053" max="13292" width="8.19921875" style="308"/>
    <col min="13293" max="13293" width="4.19921875" style="308" customWidth="1"/>
    <col min="13294" max="13294" width="8" style="308" customWidth="1"/>
    <col min="13295" max="13295" width="8.09765625" style="308" bestFit="1" customWidth="1"/>
    <col min="13296" max="13296" width="11.09765625" style="308" customWidth="1"/>
    <col min="13297" max="13297" width="47.296875" style="308" customWidth="1"/>
    <col min="13298" max="13298" width="10.296875" style="308" bestFit="1" customWidth="1"/>
    <col min="13299" max="13299" width="5.09765625" style="308" customWidth="1"/>
    <col min="13300" max="13300" width="9.796875" style="308" bestFit="1" customWidth="1"/>
    <col min="13301" max="13301" width="8.19921875" style="308"/>
    <col min="13302" max="13302" width="13.09765625" style="308" customWidth="1"/>
    <col min="13303" max="13303" width="13.59765625" style="308" customWidth="1"/>
    <col min="13304" max="13304" width="11.19921875" style="308" customWidth="1"/>
    <col min="13305" max="13306" width="8.19921875" style="308"/>
    <col min="13307" max="13307" width="8.796875" style="308" bestFit="1" customWidth="1"/>
    <col min="13308" max="13308" width="10.796875" style="308" bestFit="1" customWidth="1"/>
    <col min="13309" max="13548" width="8.19921875" style="308"/>
    <col min="13549" max="13549" width="4.19921875" style="308" customWidth="1"/>
    <col min="13550" max="13550" width="8" style="308" customWidth="1"/>
    <col min="13551" max="13551" width="8.09765625" style="308" bestFit="1" customWidth="1"/>
    <col min="13552" max="13552" width="11.09765625" style="308" customWidth="1"/>
    <col min="13553" max="13553" width="47.296875" style="308" customWidth="1"/>
    <col min="13554" max="13554" width="10.296875" style="308" bestFit="1" customWidth="1"/>
    <col min="13555" max="13555" width="5.09765625" style="308" customWidth="1"/>
    <col min="13556" max="13556" width="9.796875" style="308" bestFit="1" customWidth="1"/>
    <col min="13557" max="13557" width="8.19921875" style="308"/>
    <col min="13558" max="13558" width="13.09765625" style="308" customWidth="1"/>
    <col min="13559" max="13559" width="13.59765625" style="308" customWidth="1"/>
    <col min="13560" max="13560" width="11.19921875" style="308" customWidth="1"/>
    <col min="13561" max="13562" width="8.19921875" style="308"/>
    <col min="13563" max="13563" width="8.796875" style="308" bestFit="1" customWidth="1"/>
    <col min="13564" max="13564" width="10.796875" style="308" bestFit="1" customWidth="1"/>
    <col min="13565" max="13804" width="8.19921875" style="308"/>
    <col min="13805" max="13805" width="4.19921875" style="308" customWidth="1"/>
    <col min="13806" max="13806" width="8" style="308" customWidth="1"/>
    <col min="13807" max="13807" width="8.09765625" style="308" bestFit="1" customWidth="1"/>
    <col min="13808" max="13808" width="11.09765625" style="308" customWidth="1"/>
    <col min="13809" max="13809" width="47.296875" style="308" customWidth="1"/>
    <col min="13810" max="13810" width="10.296875" style="308" bestFit="1" customWidth="1"/>
    <col min="13811" max="13811" width="5.09765625" style="308" customWidth="1"/>
    <col min="13812" max="13812" width="9.796875" style="308" bestFit="1" customWidth="1"/>
    <col min="13813" max="13813" width="8.19921875" style="308"/>
    <col min="13814" max="13814" width="13.09765625" style="308" customWidth="1"/>
    <col min="13815" max="13815" width="13.59765625" style="308" customWidth="1"/>
    <col min="13816" max="13816" width="11.19921875" style="308" customWidth="1"/>
    <col min="13817" max="13818" width="8.19921875" style="308"/>
    <col min="13819" max="13819" width="8.796875" style="308" bestFit="1" customWidth="1"/>
    <col min="13820" max="13820" width="10.796875" style="308" bestFit="1" customWidth="1"/>
    <col min="13821" max="14060" width="8.19921875" style="308"/>
    <col min="14061" max="14061" width="4.19921875" style="308" customWidth="1"/>
    <col min="14062" max="14062" width="8" style="308" customWidth="1"/>
    <col min="14063" max="14063" width="8.09765625" style="308" bestFit="1" customWidth="1"/>
    <col min="14064" max="14064" width="11.09765625" style="308" customWidth="1"/>
    <col min="14065" max="14065" width="47.296875" style="308" customWidth="1"/>
    <col min="14066" max="14066" width="10.296875" style="308" bestFit="1" customWidth="1"/>
    <col min="14067" max="14067" width="5.09765625" style="308" customWidth="1"/>
    <col min="14068" max="14068" width="9.796875" style="308" bestFit="1" customWidth="1"/>
    <col min="14069" max="14069" width="8.19921875" style="308"/>
    <col min="14070" max="14070" width="13.09765625" style="308" customWidth="1"/>
    <col min="14071" max="14071" width="13.59765625" style="308" customWidth="1"/>
    <col min="14072" max="14072" width="11.19921875" style="308" customWidth="1"/>
    <col min="14073" max="14074" width="8.19921875" style="308"/>
    <col min="14075" max="14075" width="8.796875" style="308" bestFit="1" customWidth="1"/>
    <col min="14076" max="14076" width="10.796875" style="308" bestFit="1" customWidth="1"/>
    <col min="14077" max="14316" width="8.19921875" style="308"/>
    <col min="14317" max="14317" width="4.19921875" style="308" customWidth="1"/>
    <col min="14318" max="14318" width="8" style="308" customWidth="1"/>
    <col min="14319" max="14319" width="8.09765625" style="308" bestFit="1" customWidth="1"/>
    <col min="14320" max="14320" width="11.09765625" style="308" customWidth="1"/>
    <col min="14321" max="14321" width="47.296875" style="308" customWidth="1"/>
    <col min="14322" max="14322" width="10.296875" style="308" bestFit="1" customWidth="1"/>
    <col min="14323" max="14323" width="5.09765625" style="308" customWidth="1"/>
    <col min="14324" max="14324" width="9.796875" style="308" bestFit="1" customWidth="1"/>
    <col min="14325" max="14325" width="8.19921875" style="308"/>
    <col min="14326" max="14326" width="13.09765625" style="308" customWidth="1"/>
    <col min="14327" max="14327" width="13.59765625" style="308" customWidth="1"/>
    <col min="14328" max="14328" width="11.19921875" style="308" customWidth="1"/>
    <col min="14329" max="14330" width="8.19921875" style="308"/>
    <col min="14331" max="14331" width="8.796875" style="308" bestFit="1" customWidth="1"/>
    <col min="14332" max="14332" width="10.796875" style="308" bestFit="1" customWidth="1"/>
    <col min="14333" max="14572" width="8.19921875" style="308"/>
    <col min="14573" max="14573" width="4.19921875" style="308" customWidth="1"/>
    <col min="14574" max="14574" width="8" style="308" customWidth="1"/>
    <col min="14575" max="14575" width="8.09765625" style="308" bestFit="1" customWidth="1"/>
    <col min="14576" max="14576" width="11.09765625" style="308" customWidth="1"/>
    <col min="14577" max="14577" width="47.296875" style="308" customWidth="1"/>
    <col min="14578" max="14578" width="10.296875" style="308" bestFit="1" customWidth="1"/>
    <col min="14579" max="14579" width="5.09765625" style="308" customWidth="1"/>
    <col min="14580" max="14580" width="9.796875" style="308" bestFit="1" customWidth="1"/>
    <col min="14581" max="14581" width="8.19921875" style="308"/>
    <col min="14582" max="14582" width="13.09765625" style="308" customWidth="1"/>
    <col min="14583" max="14583" width="13.59765625" style="308" customWidth="1"/>
    <col min="14584" max="14584" width="11.19921875" style="308" customWidth="1"/>
    <col min="14585" max="14586" width="8.19921875" style="308"/>
    <col min="14587" max="14587" width="8.796875" style="308" bestFit="1" customWidth="1"/>
    <col min="14588" max="14588" width="10.796875" style="308" bestFit="1" customWidth="1"/>
    <col min="14589" max="14828" width="8.19921875" style="308"/>
    <col min="14829" max="14829" width="4.19921875" style="308" customWidth="1"/>
    <col min="14830" max="14830" width="8" style="308" customWidth="1"/>
    <col min="14831" max="14831" width="8.09765625" style="308" bestFit="1" customWidth="1"/>
    <col min="14832" max="14832" width="11.09765625" style="308" customWidth="1"/>
    <col min="14833" max="14833" width="47.296875" style="308" customWidth="1"/>
    <col min="14834" max="14834" width="10.296875" style="308" bestFit="1" customWidth="1"/>
    <col min="14835" max="14835" width="5.09765625" style="308" customWidth="1"/>
    <col min="14836" max="14836" width="9.796875" style="308" bestFit="1" customWidth="1"/>
    <col min="14837" max="14837" width="8.19921875" style="308"/>
    <col min="14838" max="14838" width="13.09765625" style="308" customWidth="1"/>
    <col min="14839" max="14839" width="13.59765625" style="308" customWidth="1"/>
    <col min="14840" max="14840" width="11.19921875" style="308" customWidth="1"/>
    <col min="14841" max="14842" width="8.19921875" style="308"/>
    <col min="14843" max="14843" width="8.796875" style="308" bestFit="1" customWidth="1"/>
    <col min="14844" max="14844" width="10.796875" style="308" bestFit="1" customWidth="1"/>
    <col min="14845" max="15084" width="8.19921875" style="308"/>
    <col min="15085" max="15085" width="4.19921875" style="308" customWidth="1"/>
    <col min="15086" max="15086" width="8" style="308" customWidth="1"/>
    <col min="15087" max="15087" width="8.09765625" style="308" bestFit="1" customWidth="1"/>
    <col min="15088" max="15088" width="11.09765625" style="308" customWidth="1"/>
    <col min="15089" max="15089" width="47.296875" style="308" customWidth="1"/>
    <col min="15090" max="15090" width="10.296875" style="308" bestFit="1" customWidth="1"/>
    <col min="15091" max="15091" width="5.09765625" style="308" customWidth="1"/>
    <col min="15092" max="15092" width="9.796875" style="308" bestFit="1" customWidth="1"/>
    <col min="15093" max="15093" width="8.19921875" style="308"/>
    <col min="15094" max="15094" width="13.09765625" style="308" customWidth="1"/>
    <col min="15095" max="15095" width="13.59765625" style="308" customWidth="1"/>
    <col min="15096" max="15096" width="11.19921875" style="308" customWidth="1"/>
    <col min="15097" max="15098" width="8.19921875" style="308"/>
    <col min="15099" max="15099" width="8.796875" style="308" bestFit="1" customWidth="1"/>
    <col min="15100" max="15100" width="10.796875" style="308" bestFit="1" customWidth="1"/>
    <col min="15101" max="15340" width="8.19921875" style="308"/>
    <col min="15341" max="15341" width="4.19921875" style="308" customWidth="1"/>
    <col min="15342" max="15342" width="8" style="308" customWidth="1"/>
    <col min="15343" max="15343" width="8.09765625" style="308" bestFit="1" customWidth="1"/>
    <col min="15344" max="15344" width="11.09765625" style="308" customWidth="1"/>
    <col min="15345" max="15345" width="47.296875" style="308" customWidth="1"/>
    <col min="15346" max="15346" width="10.296875" style="308" bestFit="1" customWidth="1"/>
    <col min="15347" max="15347" width="5.09765625" style="308" customWidth="1"/>
    <col min="15348" max="15348" width="9.796875" style="308" bestFit="1" customWidth="1"/>
    <col min="15349" max="15349" width="8.19921875" style="308"/>
    <col min="15350" max="15350" width="13.09765625" style="308" customWidth="1"/>
    <col min="15351" max="15351" width="13.59765625" style="308" customWidth="1"/>
    <col min="15352" max="15352" width="11.19921875" style="308" customWidth="1"/>
    <col min="15353" max="15354" width="8.19921875" style="308"/>
    <col min="15355" max="15355" width="8.796875" style="308" bestFit="1" customWidth="1"/>
    <col min="15356" max="15356" width="10.796875" style="308" bestFit="1" customWidth="1"/>
    <col min="15357" max="15596" width="8.19921875" style="308"/>
    <col min="15597" max="15597" width="4.19921875" style="308" customWidth="1"/>
    <col min="15598" max="15598" width="8" style="308" customWidth="1"/>
    <col min="15599" max="15599" width="8.09765625" style="308" bestFit="1" customWidth="1"/>
    <col min="15600" max="15600" width="11.09765625" style="308" customWidth="1"/>
    <col min="15601" max="15601" width="47.296875" style="308" customWidth="1"/>
    <col min="15602" max="15602" width="10.296875" style="308" bestFit="1" customWidth="1"/>
    <col min="15603" max="15603" width="5.09765625" style="308" customWidth="1"/>
    <col min="15604" max="15604" width="9.796875" style="308" bestFit="1" customWidth="1"/>
    <col min="15605" max="15605" width="8.19921875" style="308"/>
    <col min="15606" max="15606" width="13.09765625" style="308" customWidth="1"/>
    <col min="15607" max="15607" width="13.59765625" style="308" customWidth="1"/>
    <col min="15608" max="15608" width="11.19921875" style="308" customWidth="1"/>
    <col min="15609" max="15610" width="8.19921875" style="308"/>
    <col min="15611" max="15611" width="8.796875" style="308" bestFit="1" customWidth="1"/>
    <col min="15612" max="15612" width="10.796875" style="308" bestFit="1" customWidth="1"/>
    <col min="15613" max="15852" width="8.19921875" style="308"/>
    <col min="15853" max="15853" width="4.19921875" style="308" customWidth="1"/>
    <col min="15854" max="15854" width="8" style="308" customWidth="1"/>
    <col min="15855" max="15855" width="8.09765625" style="308" bestFit="1" customWidth="1"/>
    <col min="15856" max="15856" width="11.09765625" style="308" customWidth="1"/>
    <col min="15857" max="15857" width="47.296875" style="308" customWidth="1"/>
    <col min="15858" max="15858" width="10.296875" style="308" bestFit="1" customWidth="1"/>
    <col min="15859" max="15859" width="5.09765625" style="308" customWidth="1"/>
    <col min="15860" max="15860" width="9.796875" style="308" bestFit="1" customWidth="1"/>
    <col min="15861" max="15861" width="8.19921875" style="308"/>
    <col min="15862" max="15862" width="13.09765625" style="308" customWidth="1"/>
    <col min="15863" max="15863" width="13.59765625" style="308" customWidth="1"/>
    <col min="15864" max="15864" width="11.19921875" style="308" customWidth="1"/>
    <col min="15865" max="15866" width="8.19921875" style="308"/>
    <col min="15867" max="15867" width="8.796875" style="308" bestFit="1" customWidth="1"/>
    <col min="15868" max="15868" width="10.796875" style="308" bestFit="1" customWidth="1"/>
    <col min="15869" max="16108" width="8.19921875" style="308"/>
    <col min="16109" max="16109" width="4.19921875" style="308" customWidth="1"/>
    <col min="16110" max="16110" width="8" style="308" customWidth="1"/>
    <col min="16111" max="16111" width="8.09765625" style="308" bestFit="1" customWidth="1"/>
    <col min="16112" max="16112" width="11.09765625" style="308" customWidth="1"/>
    <col min="16113" max="16113" width="47.296875" style="308" customWidth="1"/>
    <col min="16114" max="16114" width="10.296875" style="308" bestFit="1" customWidth="1"/>
    <col min="16115" max="16115" width="5.09765625" style="308" customWidth="1"/>
    <col min="16116" max="16116" width="9.796875" style="308" bestFit="1" customWidth="1"/>
    <col min="16117" max="16117" width="8.19921875" style="308"/>
    <col min="16118" max="16118" width="13.09765625" style="308" customWidth="1"/>
    <col min="16119" max="16119" width="13.59765625" style="308" customWidth="1"/>
    <col min="16120" max="16120" width="11.19921875" style="308" customWidth="1"/>
    <col min="16121" max="16122" width="8.19921875" style="308"/>
    <col min="16123" max="16123" width="8.796875" style="308" bestFit="1" customWidth="1"/>
    <col min="16124" max="16124" width="10.796875" style="308" bestFit="1" customWidth="1"/>
    <col min="16125" max="16384" width="8.19921875" style="308"/>
  </cols>
  <sheetData>
    <row r="1" spans="1:11" ht="26.4">
      <c r="A1" s="632">
        <v>1</v>
      </c>
      <c r="B1" s="612" t="s">
        <v>1279</v>
      </c>
      <c r="C1" s="620" t="s">
        <v>1280</v>
      </c>
      <c r="D1" s="649" t="s">
        <v>31</v>
      </c>
      <c r="E1" s="650" t="s">
        <v>155</v>
      </c>
      <c r="F1" s="614" t="s">
        <v>1353</v>
      </c>
      <c r="G1" s="615" t="s">
        <v>156</v>
      </c>
      <c r="H1" s="616" t="s">
        <v>99</v>
      </c>
      <c r="I1" s="638">
        <v>87.6</v>
      </c>
      <c r="J1" s="633">
        <f t="shared" ref="J1:J45" si="0">L1</f>
        <v>0</v>
      </c>
      <c r="K1" s="634">
        <f t="shared" ref="K1:K45" si="1">ROUND(I1*J1,2)</f>
        <v>0</v>
      </c>
    </row>
    <row r="2" spans="1:11" ht="26.4">
      <c r="A2" s="632">
        <v>2</v>
      </c>
      <c r="B2" s="612" t="s">
        <v>1279</v>
      </c>
      <c r="C2" s="620" t="s">
        <v>1280</v>
      </c>
      <c r="D2" s="649" t="s">
        <v>178</v>
      </c>
      <c r="E2" s="650" t="s">
        <v>1206</v>
      </c>
      <c r="F2" s="614" t="s">
        <v>1354</v>
      </c>
      <c r="G2" s="615" t="s">
        <v>1207</v>
      </c>
      <c r="H2" s="616" t="s">
        <v>35</v>
      </c>
      <c r="I2" s="638">
        <v>29901</v>
      </c>
      <c r="J2" s="633">
        <f t="shared" si="0"/>
        <v>0</v>
      </c>
      <c r="K2" s="634">
        <f t="shared" si="1"/>
        <v>0</v>
      </c>
    </row>
    <row r="3" spans="1:11" s="324" customFormat="1" ht="26.4">
      <c r="A3" s="632">
        <v>3</v>
      </c>
      <c r="B3" s="612" t="s">
        <v>1279</v>
      </c>
      <c r="C3" s="620" t="s">
        <v>1280</v>
      </c>
      <c r="D3" s="651" t="s">
        <v>1397</v>
      </c>
      <c r="E3" s="652" t="s">
        <v>1238</v>
      </c>
      <c r="F3" s="617" t="s">
        <v>1355</v>
      </c>
      <c r="G3" s="618" t="s">
        <v>247</v>
      </c>
      <c r="H3" s="612" t="s">
        <v>35</v>
      </c>
      <c r="I3" s="639">
        <v>1266</v>
      </c>
      <c r="J3" s="633">
        <f t="shared" si="0"/>
        <v>0</v>
      </c>
      <c r="K3" s="634">
        <f t="shared" si="1"/>
        <v>0</v>
      </c>
    </row>
    <row r="4" spans="1:11" s="324" customFormat="1" ht="26.4">
      <c r="A4" s="632">
        <v>4</v>
      </c>
      <c r="B4" s="612" t="s">
        <v>1279</v>
      </c>
      <c r="C4" s="620" t="s">
        <v>1280</v>
      </c>
      <c r="D4" s="651" t="s">
        <v>1397</v>
      </c>
      <c r="E4" s="653" t="s">
        <v>294</v>
      </c>
      <c r="F4" s="619" t="s">
        <v>1356</v>
      </c>
      <c r="G4" s="620" t="s">
        <v>295</v>
      </c>
      <c r="H4" s="612" t="s">
        <v>61</v>
      </c>
      <c r="I4" s="639">
        <v>6330</v>
      </c>
      <c r="J4" s="633">
        <f t="shared" si="0"/>
        <v>0</v>
      </c>
      <c r="K4" s="634">
        <f t="shared" si="1"/>
        <v>0</v>
      </c>
    </row>
    <row r="5" spans="1:11" s="324" customFormat="1" ht="26.4">
      <c r="A5" s="632">
        <v>5</v>
      </c>
      <c r="B5" s="612" t="s">
        <v>1279</v>
      </c>
      <c r="C5" s="620" t="s">
        <v>1280</v>
      </c>
      <c r="D5" s="651" t="s">
        <v>1397</v>
      </c>
      <c r="E5" s="653" t="s">
        <v>300</v>
      </c>
      <c r="F5" s="619" t="s">
        <v>1357</v>
      </c>
      <c r="G5" s="620" t="s">
        <v>301</v>
      </c>
      <c r="H5" s="612" t="s">
        <v>61</v>
      </c>
      <c r="I5" s="639">
        <v>6330</v>
      </c>
      <c r="J5" s="633">
        <f t="shared" si="0"/>
        <v>0</v>
      </c>
      <c r="K5" s="634">
        <f t="shared" si="1"/>
        <v>0</v>
      </c>
    </row>
    <row r="6" spans="1:11" s="324" customFormat="1" ht="26.4">
      <c r="A6" s="632">
        <v>6</v>
      </c>
      <c r="B6" s="612" t="s">
        <v>1279</v>
      </c>
      <c r="C6" s="620" t="s">
        <v>1280</v>
      </c>
      <c r="D6" s="651" t="s">
        <v>1398</v>
      </c>
      <c r="E6" s="653" t="s">
        <v>195</v>
      </c>
      <c r="F6" s="619" t="s">
        <v>1358</v>
      </c>
      <c r="G6" s="620" t="s">
        <v>196</v>
      </c>
      <c r="H6" s="612" t="s">
        <v>35</v>
      </c>
      <c r="I6" s="639">
        <v>26048</v>
      </c>
      <c r="J6" s="633">
        <f t="shared" si="0"/>
        <v>0</v>
      </c>
      <c r="K6" s="634">
        <f t="shared" si="1"/>
        <v>0</v>
      </c>
    </row>
    <row r="7" spans="1:11" s="324" customFormat="1" ht="26.4">
      <c r="A7" s="632">
        <v>7</v>
      </c>
      <c r="B7" s="612" t="s">
        <v>1279</v>
      </c>
      <c r="C7" s="620" t="s">
        <v>1280</v>
      </c>
      <c r="D7" s="651" t="s">
        <v>1398</v>
      </c>
      <c r="E7" s="653" t="s">
        <v>206</v>
      </c>
      <c r="F7" s="619" t="s">
        <v>1359</v>
      </c>
      <c r="G7" s="620" t="s">
        <v>207</v>
      </c>
      <c r="H7" s="612" t="s">
        <v>35</v>
      </c>
      <c r="I7" s="639">
        <v>188.91</v>
      </c>
      <c r="J7" s="633">
        <f t="shared" si="0"/>
        <v>0</v>
      </c>
      <c r="K7" s="634">
        <f t="shared" si="1"/>
        <v>0</v>
      </c>
    </row>
    <row r="8" spans="1:11" s="324" customFormat="1" ht="26.4">
      <c r="A8" s="632">
        <v>8</v>
      </c>
      <c r="B8" s="612" t="s">
        <v>1279</v>
      </c>
      <c r="C8" s="620" t="s">
        <v>1280</v>
      </c>
      <c r="D8" s="651" t="s">
        <v>1398</v>
      </c>
      <c r="E8" s="650" t="s">
        <v>1187</v>
      </c>
      <c r="F8" s="614" t="s">
        <v>1360</v>
      </c>
      <c r="G8" s="615" t="s">
        <v>1188</v>
      </c>
      <c r="H8" s="616" t="s">
        <v>35</v>
      </c>
      <c r="I8" s="639">
        <v>182</v>
      </c>
      <c r="J8" s="633">
        <f t="shared" si="0"/>
        <v>0</v>
      </c>
      <c r="K8" s="634">
        <f t="shared" si="1"/>
        <v>0</v>
      </c>
    </row>
    <row r="9" spans="1:11" s="324" customFormat="1" ht="26.4">
      <c r="A9" s="632">
        <v>9</v>
      </c>
      <c r="B9" s="612" t="s">
        <v>1279</v>
      </c>
      <c r="C9" s="620" t="s">
        <v>1280</v>
      </c>
      <c r="D9" s="651" t="s">
        <v>1398</v>
      </c>
      <c r="E9" s="654" t="s">
        <v>1208</v>
      </c>
      <c r="F9" s="621" t="s">
        <v>1361</v>
      </c>
      <c r="G9" s="622" t="s">
        <v>1209</v>
      </c>
      <c r="H9" s="623" t="s">
        <v>35</v>
      </c>
      <c r="I9" s="639">
        <v>1933</v>
      </c>
      <c r="J9" s="633">
        <f t="shared" si="0"/>
        <v>0</v>
      </c>
      <c r="K9" s="634">
        <f t="shared" si="1"/>
        <v>0</v>
      </c>
    </row>
    <row r="10" spans="1:11" s="324" customFormat="1" ht="26.4">
      <c r="A10" s="632">
        <v>10</v>
      </c>
      <c r="B10" s="612" t="s">
        <v>1279</v>
      </c>
      <c r="C10" s="620" t="s">
        <v>1280</v>
      </c>
      <c r="D10" s="651" t="s">
        <v>1398</v>
      </c>
      <c r="E10" s="652" t="s">
        <v>253</v>
      </c>
      <c r="F10" s="617" t="s">
        <v>1362</v>
      </c>
      <c r="G10" s="624" t="s">
        <v>254</v>
      </c>
      <c r="H10" s="625" t="s">
        <v>61</v>
      </c>
      <c r="I10" s="639">
        <v>2813</v>
      </c>
      <c r="J10" s="633">
        <f t="shared" si="0"/>
        <v>0</v>
      </c>
      <c r="K10" s="634">
        <f t="shared" si="1"/>
        <v>0</v>
      </c>
    </row>
    <row r="11" spans="1:11" s="324" customFormat="1" ht="26.4">
      <c r="A11" s="632">
        <v>11</v>
      </c>
      <c r="B11" s="612" t="s">
        <v>1279</v>
      </c>
      <c r="C11" s="620" t="s">
        <v>1280</v>
      </c>
      <c r="D11" s="651" t="s">
        <v>1398</v>
      </c>
      <c r="E11" s="652" t="s">
        <v>1211</v>
      </c>
      <c r="F11" s="617" t="s">
        <v>1363</v>
      </c>
      <c r="G11" s="624" t="s">
        <v>1212</v>
      </c>
      <c r="H11" s="625" t="s">
        <v>61</v>
      </c>
      <c r="I11" s="639">
        <v>2813</v>
      </c>
      <c r="J11" s="633">
        <f t="shared" si="0"/>
        <v>0</v>
      </c>
      <c r="K11" s="634">
        <f t="shared" si="1"/>
        <v>0</v>
      </c>
    </row>
    <row r="12" spans="1:11" s="324" customFormat="1" ht="26.4">
      <c r="A12" s="632">
        <v>12</v>
      </c>
      <c r="B12" s="612" t="s">
        <v>1279</v>
      </c>
      <c r="C12" s="620" t="s">
        <v>1280</v>
      </c>
      <c r="D12" s="655" t="s">
        <v>1398</v>
      </c>
      <c r="E12" s="650" t="s">
        <v>1177</v>
      </c>
      <c r="F12" s="614" t="s">
        <v>1364</v>
      </c>
      <c r="G12" s="615" t="s">
        <v>1178</v>
      </c>
      <c r="H12" s="616" t="s">
        <v>61</v>
      </c>
      <c r="I12" s="639">
        <v>4069</v>
      </c>
      <c r="J12" s="633">
        <f t="shared" si="0"/>
        <v>0</v>
      </c>
      <c r="K12" s="634">
        <f t="shared" si="1"/>
        <v>0</v>
      </c>
    </row>
    <row r="13" spans="1:11" s="324" customFormat="1" ht="26.4">
      <c r="A13" s="632">
        <v>13</v>
      </c>
      <c r="B13" s="612" t="s">
        <v>1279</v>
      </c>
      <c r="C13" s="620" t="s">
        <v>1280</v>
      </c>
      <c r="D13" s="651" t="s">
        <v>1398</v>
      </c>
      <c r="E13" s="650" t="s">
        <v>1182</v>
      </c>
      <c r="F13" s="614" t="s">
        <v>1365</v>
      </c>
      <c r="G13" s="615" t="s">
        <v>1183</v>
      </c>
      <c r="H13" s="616" t="s">
        <v>61</v>
      </c>
      <c r="I13" s="639">
        <v>2264</v>
      </c>
      <c r="J13" s="633">
        <f t="shared" si="0"/>
        <v>0</v>
      </c>
      <c r="K13" s="634">
        <f t="shared" si="1"/>
        <v>0</v>
      </c>
    </row>
    <row r="14" spans="1:11" s="324" customFormat="1" ht="26.4">
      <c r="A14" s="632">
        <v>14</v>
      </c>
      <c r="B14" s="612" t="s">
        <v>1279</v>
      </c>
      <c r="C14" s="620" t="s">
        <v>1280</v>
      </c>
      <c r="D14" s="656" t="s">
        <v>1236</v>
      </c>
      <c r="E14" s="650" t="s">
        <v>1285</v>
      </c>
      <c r="F14" s="614" t="s">
        <v>1366</v>
      </c>
      <c r="G14" s="615" t="s">
        <v>1286</v>
      </c>
      <c r="H14" s="616" t="s">
        <v>35</v>
      </c>
      <c r="I14" s="639">
        <v>26054.91</v>
      </c>
      <c r="J14" s="633">
        <f t="shared" si="0"/>
        <v>0</v>
      </c>
      <c r="K14" s="634">
        <f t="shared" si="1"/>
        <v>0</v>
      </c>
    </row>
    <row r="15" spans="1:11" s="324" customFormat="1" ht="26.4">
      <c r="A15" s="632">
        <v>15</v>
      </c>
      <c r="B15" s="612" t="s">
        <v>1279</v>
      </c>
      <c r="C15" s="620" t="s">
        <v>1280</v>
      </c>
      <c r="D15" s="651" t="s">
        <v>1236</v>
      </c>
      <c r="E15" s="653" t="s">
        <v>1238</v>
      </c>
      <c r="F15" s="619" t="s">
        <v>1367</v>
      </c>
      <c r="G15" s="620" t="s">
        <v>247</v>
      </c>
      <c r="H15" s="612" t="s">
        <v>35</v>
      </c>
      <c r="I15" s="639">
        <v>182</v>
      </c>
      <c r="J15" s="633">
        <f t="shared" si="0"/>
        <v>0</v>
      </c>
      <c r="K15" s="634">
        <f t="shared" si="1"/>
        <v>0</v>
      </c>
    </row>
    <row r="16" spans="1:11" s="324" customFormat="1" ht="26.4">
      <c r="A16" s="632">
        <v>16</v>
      </c>
      <c r="B16" s="612" t="s">
        <v>1279</v>
      </c>
      <c r="C16" s="620" t="s">
        <v>1280</v>
      </c>
      <c r="D16" s="657" t="s">
        <v>309</v>
      </c>
      <c r="E16" s="658">
        <v>11050301</v>
      </c>
      <c r="F16" s="616" t="s">
        <v>1368</v>
      </c>
      <c r="G16" s="615" t="s">
        <v>1294</v>
      </c>
      <c r="H16" s="616" t="s">
        <v>35</v>
      </c>
      <c r="I16" s="640">
        <v>17.061</v>
      </c>
      <c r="J16" s="633">
        <f t="shared" si="0"/>
        <v>0</v>
      </c>
      <c r="K16" s="634">
        <f t="shared" si="1"/>
        <v>0</v>
      </c>
    </row>
    <row r="17" spans="1:11" s="324" customFormat="1" ht="26.4">
      <c r="A17" s="632">
        <v>17</v>
      </c>
      <c r="B17" s="612" t="s">
        <v>1279</v>
      </c>
      <c r="C17" s="620" t="s">
        <v>1280</v>
      </c>
      <c r="D17" s="657" t="s">
        <v>309</v>
      </c>
      <c r="E17" s="658">
        <v>11050311</v>
      </c>
      <c r="F17" s="616" t="s">
        <v>1369</v>
      </c>
      <c r="G17" s="615" t="s">
        <v>1298</v>
      </c>
      <c r="H17" s="616" t="s">
        <v>61</v>
      </c>
      <c r="I17" s="640">
        <v>6.4</v>
      </c>
      <c r="J17" s="633">
        <f t="shared" si="0"/>
        <v>0</v>
      </c>
      <c r="K17" s="634">
        <f t="shared" si="1"/>
        <v>0</v>
      </c>
    </row>
    <row r="18" spans="1:11" s="324" customFormat="1" ht="26.4">
      <c r="A18" s="632">
        <v>18</v>
      </c>
      <c r="B18" s="612" t="s">
        <v>1279</v>
      </c>
      <c r="C18" s="620" t="s">
        <v>1280</v>
      </c>
      <c r="D18" s="657" t="s">
        <v>309</v>
      </c>
      <c r="E18" s="658">
        <v>11200101</v>
      </c>
      <c r="F18" s="616" t="s">
        <v>1370</v>
      </c>
      <c r="G18" s="615" t="s">
        <v>1303</v>
      </c>
      <c r="H18" s="616" t="s">
        <v>35</v>
      </c>
      <c r="I18" s="640">
        <v>100.02600000000001</v>
      </c>
      <c r="J18" s="633">
        <f t="shared" si="0"/>
        <v>0</v>
      </c>
      <c r="K18" s="634">
        <f t="shared" si="1"/>
        <v>0</v>
      </c>
    </row>
    <row r="19" spans="1:11" s="324" customFormat="1" ht="26.4">
      <c r="A19" s="632">
        <v>19</v>
      </c>
      <c r="B19" s="612" t="s">
        <v>1279</v>
      </c>
      <c r="C19" s="620" t="s">
        <v>1280</v>
      </c>
      <c r="D19" s="651" t="s">
        <v>1399</v>
      </c>
      <c r="E19" s="652" t="s">
        <v>1230</v>
      </c>
      <c r="F19" s="617" t="s">
        <v>1371</v>
      </c>
      <c r="G19" s="624" t="s">
        <v>1231</v>
      </c>
      <c r="H19" s="626" t="s">
        <v>99</v>
      </c>
      <c r="I19" s="639">
        <v>55.6</v>
      </c>
      <c r="J19" s="633">
        <f t="shared" si="0"/>
        <v>0</v>
      </c>
      <c r="K19" s="634">
        <f t="shared" si="1"/>
        <v>0</v>
      </c>
    </row>
    <row r="20" spans="1:11" s="324" customFormat="1" ht="26.4">
      <c r="A20" s="632">
        <v>20</v>
      </c>
      <c r="B20" s="612" t="s">
        <v>1279</v>
      </c>
      <c r="C20" s="620" t="s">
        <v>1280</v>
      </c>
      <c r="D20" s="651" t="s">
        <v>1399</v>
      </c>
      <c r="E20" s="650" t="s">
        <v>1197</v>
      </c>
      <c r="F20" s="614" t="s">
        <v>1372</v>
      </c>
      <c r="G20" s="627" t="s">
        <v>1198</v>
      </c>
      <c r="H20" s="616" t="s">
        <v>61</v>
      </c>
      <c r="I20" s="639">
        <v>8640</v>
      </c>
      <c r="J20" s="633">
        <f t="shared" si="0"/>
        <v>0</v>
      </c>
      <c r="K20" s="634">
        <f t="shared" si="1"/>
        <v>0</v>
      </c>
    </row>
    <row r="21" spans="1:11" s="324" customFormat="1" ht="26.4">
      <c r="A21" s="632">
        <v>21</v>
      </c>
      <c r="B21" s="612" t="s">
        <v>1279</v>
      </c>
      <c r="C21" s="620" t="s">
        <v>1280</v>
      </c>
      <c r="D21" s="651" t="s">
        <v>1399</v>
      </c>
      <c r="E21" s="659" t="s">
        <v>875</v>
      </c>
      <c r="F21" s="619" t="s">
        <v>1373</v>
      </c>
      <c r="G21" s="620" t="s">
        <v>876</v>
      </c>
      <c r="H21" s="613" t="s">
        <v>35</v>
      </c>
      <c r="I21" s="639">
        <v>216</v>
      </c>
      <c r="J21" s="633">
        <f t="shared" si="0"/>
        <v>0</v>
      </c>
      <c r="K21" s="634">
        <f t="shared" si="1"/>
        <v>0</v>
      </c>
    </row>
    <row r="22" spans="1:11" s="324" customFormat="1" ht="26.4">
      <c r="A22" s="632">
        <v>22</v>
      </c>
      <c r="B22" s="612" t="s">
        <v>1279</v>
      </c>
      <c r="C22" s="620" t="s">
        <v>1280</v>
      </c>
      <c r="D22" s="651" t="s">
        <v>1399</v>
      </c>
      <c r="E22" s="653" t="s">
        <v>882</v>
      </c>
      <c r="F22" s="619" t="s">
        <v>1374</v>
      </c>
      <c r="G22" s="620" t="s">
        <v>883</v>
      </c>
      <c r="H22" s="612" t="s">
        <v>35</v>
      </c>
      <c r="I22" s="639">
        <v>172.8</v>
      </c>
      <c r="J22" s="633">
        <f t="shared" si="0"/>
        <v>0</v>
      </c>
      <c r="K22" s="634">
        <f t="shared" si="1"/>
        <v>0</v>
      </c>
    </row>
    <row r="23" spans="1:11" s="324" customFormat="1" ht="26.4">
      <c r="A23" s="632">
        <v>23</v>
      </c>
      <c r="B23" s="612" t="s">
        <v>1279</v>
      </c>
      <c r="C23" s="620" t="s">
        <v>1280</v>
      </c>
      <c r="D23" s="651" t="s">
        <v>1399</v>
      </c>
      <c r="E23" s="650" t="s">
        <v>1264</v>
      </c>
      <c r="F23" s="614" t="s">
        <v>1375</v>
      </c>
      <c r="G23" s="627" t="s">
        <v>1265</v>
      </c>
      <c r="H23" s="616" t="s">
        <v>61</v>
      </c>
      <c r="I23" s="639">
        <v>556</v>
      </c>
      <c r="J23" s="633">
        <f t="shared" si="0"/>
        <v>0</v>
      </c>
      <c r="K23" s="634">
        <f t="shared" si="1"/>
        <v>0</v>
      </c>
    </row>
    <row r="24" spans="1:11" s="324" customFormat="1" ht="26.4">
      <c r="A24" s="632">
        <v>24</v>
      </c>
      <c r="B24" s="612" t="s">
        <v>1279</v>
      </c>
      <c r="C24" s="620" t="s">
        <v>1280</v>
      </c>
      <c r="D24" s="651" t="s">
        <v>1399</v>
      </c>
      <c r="E24" s="652" t="s">
        <v>1239</v>
      </c>
      <c r="F24" s="617" t="s">
        <v>1376</v>
      </c>
      <c r="G24" s="624" t="s">
        <v>1233</v>
      </c>
      <c r="H24" s="626" t="s">
        <v>99</v>
      </c>
      <c r="I24" s="639">
        <v>305.5</v>
      </c>
      <c r="J24" s="633">
        <f t="shared" si="0"/>
        <v>0</v>
      </c>
      <c r="K24" s="634">
        <f t="shared" si="1"/>
        <v>0</v>
      </c>
    </row>
    <row r="25" spans="1:11" s="324" customFormat="1" ht="26.4">
      <c r="A25" s="632">
        <v>25</v>
      </c>
      <c r="B25" s="612" t="s">
        <v>1279</v>
      </c>
      <c r="C25" s="620" t="s">
        <v>1280</v>
      </c>
      <c r="D25" s="651" t="s">
        <v>1399</v>
      </c>
      <c r="E25" s="653" t="s">
        <v>924</v>
      </c>
      <c r="F25" s="619" t="s">
        <v>1377</v>
      </c>
      <c r="G25" s="620" t="s">
        <v>925</v>
      </c>
      <c r="H25" s="612" t="s">
        <v>99</v>
      </c>
      <c r="I25" s="639">
        <v>319</v>
      </c>
      <c r="J25" s="633">
        <f t="shared" si="0"/>
        <v>0</v>
      </c>
      <c r="K25" s="634">
        <f t="shared" si="1"/>
        <v>0</v>
      </c>
    </row>
    <row r="26" spans="1:11" ht="26.4">
      <c r="A26" s="632">
        <v>26</v>
      </c>
      <c r="B26" s="612" t="s">
        <v>1279</v>
      </c>
      <c r="C26" s="620" t="s">
        <v>1280</v>
      </c>
      <c r="D26" s="651" t="s">
        <v>1399</v>
      </c>
      <c r="E26" s="653" t="s">
        <v>929</v>
      </c>
      <c r="F26" s="619" t="s">
        <v>1378</v>
      </c>
      <c r="G26" s="620" t="s">
        <v>930</v>
      </c>
      <c r="H26" s="612" t="s">
        <v>99</v>
      </c>
      <c r="I26" s="639">
        <v>323</v>
      </c>
      <c r="J26" s="633">
        <f t="shared" si="0"/>
        <v>0</v>
      </c>
      <c r="K26" s="634">
        <f t="shared" si="1"/>
        <v>0</v>
      </c>
    </row>
    <row r="27" spans="1:11" s="324" customFormat="1" ht="26.4">
      <c r="A27" s="632">
        <v>27</v>
      </c>
      <c r="B27" s="612" t="s">
        <v>1279</v>
      </c>
      <c r="C27" s="620" t="s">
        <v>1280</v>
      </c>
      <c r="D27" s="651" t="s">
        <v>1399</v>
      </c>
      <c r="E27" s="653" t="s">
        <v>934</v>
      </c>
      <c r="F27" s="619" t="s">
        <v>1379</v>
      </c>
      <c r="G27" s="620" t="s">
        <v>935</v>
      </c>
      <c r="H27" s="612" t="s">
        <v>99</v>
      </c>
      <c r="I27" s="639">
        <v>691.5</v>
      </c>
      <c r="J27" s="633">
        <f t="shared" si="0"/>
        <v>0</v>
      </c>
      <c r="K27" s="634">
        <f t="shared" si="1"/>
        <v>0</v>
      </c>
    </row>
    <row r="28" spans="1:11" ht="26.4">
      <c r="A28" s="632">
        <v>28</v>
      </c>
      <c r="B28" s="612" t="s">
        <v>1279</v>
      </c>
      <c r="C28" s="620" t="s">
        <v>1280</v>
      </c>
      <c r="D28" s="655" t="s">
        <v>1399</v>
      </c>
      <c r="E28" s="650" t="s">
        <v>1352</v>
      </c>
      <c r="F28" s="614" t="s">
        <v>1380</v>
      </c>
      <c r="G28" s="615" t="s">
        <v>1289</v>
      </c>
      <c r="H28" s="616" t="s">
        <v>99</v>
      </c>
      <c r="I28" s="640">
        <v>207</v>
      </c>
      <c r="J28" s="633">
        <f t="shared" si="0"/>
        <v>0</v>
      </c>
      <c r="K28" s="634">
        <f t="shared" si="1"/>
        <v>0</v>
      </c>
    </row>
    <row r="29" spans="1:11" s="324" customFormat="1" ht="26.4">
      <c r="A29" s="632">
        <v>29</v>
      </c>
      <c r="B29" s="612" t="s">
        <v>1279</v>
      </c>
      <c r="C29" s="620" t="s">
        <v>1280</v>
      </c>
      <c r="D29" s="651" t="s">
        <v>794</v>
      </c>
      <c r="E29" s="650" t="s">
        <v>830</v>
      </c>
      <c r="F29" s="614" t="s">
        <v>1381</v>
      </c>
      <c r="G29" s="615" t="s">
        <v>831</v>
      </c>
      <c r="H29" s="616" t="s">
        <v>61</v>
      </c>
      <c r="I29" s="639">
        <v>10.799999999999999</v>
      </c>
      <c r="J29" s="633">
        <f t="shared" si="0"/>
        <v>0</v>
      </c>
      <c r="K29" s="634">
        <f t="shared" si="1"/>
        <v>0</v>
      </c>
    </row>
    <row r="30" spans="1:11" s="529" customFormat="1" ht="26.4">
      <c r="A30" s="635">
        <v>30</v>
      </c>
      <c r="B30" s="616" t="s">
        <v>1279</v>
      </c>
      <c r="C30" s="627" t="s">
        <v>1280</v>
      </c>
      <c r="D30" s="657" t="s">
        <v>794</v>
      </c>
      <c r="E30" s="650" t="s">
        <v>808</v>
      </c>
      <c r="F30" s="614" t="s">
        <v>1382</v>
      </c>
      <c r="G30" s="627" t="s">
        <v>809</v>
      </c>
      <c r="H30" s="616" t="s">
        <v>99</v>
      </c>
      <c r="I30" s="641">
        <v>15</v>
      </c>
      <c r="J30" s="636">
        <f t="shared" si="0"/>
        <v>0</v>
      </c>
      <c r="K30" s="637">
        <f t="shared" si="1"/>
        <v>0</v>
      </c>
    </row>
    <row r="31" spans="1:11" s="529" customFormat="1" ht="26.4">
      <c r="A31" s="635">
        <v>31</v>
      </c>
      <c r="B31" s="616" t="s">
        <v>1279</v>
      </c>
      <c r="C31" s="627" t="s">
        <v>1280</v>
      </c>
      <c r="D31" s="657" t="s">
        <v>794</v>
      </c>
      <c r="E31" s="650" t="s">
        <v>830</v>
      </c>
      <c r="F31" s="614" t="s">
        <v>1381</v>
      </c>
      <c r="G31" s="627" t="s">
        <v>831</v>
      </c>
      <c r="H31" s="616" t="s">
        <v>35</v>
      </c>
      <c r="I31" s="641">
        <v>3</v>
      </c>
      <c r="J31" s="636">
        <f t="shared" si="0"/>
        <v>0</v>
      </c>
      <c r="K31" s="637">
        <f t="shared" si="1"/>
        <v>0</v>
      </c>
    </row>
    <row r="32" spans="1:11" s="529" customFormat="1" ht="26.4">
      <c r="A32" s="635">
        <v>32</v>
      </c>
      <c r="B32" s="616" t="s">
        <v>1279</v>
      </c>
      <c r="C32" s="627" t="s">
        <v>1280</v>
      </c>
      <c r="D32" s="657" t="s">
        <v>794</v>
      </c>
      <c r="E32" s="650" t="s">
        <v>796</v>
      </c>
      <c r="F32" s="614" t="s">
        <v>1383</v>
      </c>
      <c r="G32" s="627" t="s">
        <v>797</v>
      </c>
      <c r="H32" s="616" t="s">
        <v>35</v>
      </c>
      <c r="I32" s="641">
        <v>3</v>
      </c>
      <c r="J32" s="636">
        <f t="shared" si="0"/>
        <v>0</v>
      </c>
      <c r="K32" s="637">
        <f t="shared" si="1"/>
        <v>0</v>
      </c>
    </row>
    <row r="33" spans="1:11" ht="26.4">
      <c r="A33" s="632">
        <v>33</v>
      </c>
      <c r="B33" s="612" t="s">
        <v>1279</v>
      </c>
      <c r="C33" s="620" t="s">
        <v>1280</v>
      </c>
      <c r="D33" s="651" t="s">
        <v>794</v>
      </c>
      <c r="E33" s="653" t="s">
        <v>940</v>
      </c>
      <c r="F33" s="619" t="s">
        <v>1384</v>
      </c>
      <c r="G33" s="620" t="s">
        <v>941</v>
      </c>
      <c r="H33" s="612" t="s">
        <v>56</v>
      </c>
      <c r="I33" s="639">
        <v>3</v>
      </c>
      <c r="J33" s="633">
        <f t="shared" si="0"/>
        <v>0</v>
      </c>
      <c r="K33" s="634">
        <f t="shared" si="1"/>
        <v>0</v>
      </c>
    </row>
    <row r="34" spans="1:11" ht="26.4">
      <c r="A34" s="632">
        <v>34</v>
      </c>
      <c r="B34" s="612" t="s">
        <v>1279</v>
      </c>
      <c r="C34" s="620" t="s">
        <v>1280</v>
      </c>
      <c r="D34" s="649" t="s">
        <v>794</v>
      </c>
      <c r="E34" s="650" t="s">
        <v>1314</v>
      </c>
      <c r="F34" s="614" t="s">
        <v>1385</v>
      </c>
      <c r="G34" s="627" t="s">
        <v>1315</v>
      </c>
      <c r="H34" s="616" t="s">
        <v>99</v>
      </c>
      <c r="I34" s="638">
        <v>87.6</v>
      </c>
      <c r="J34" s="633">
        <f t="shared" si="0"/>
        <v>0</v>
      </c>
      <c r="K34" s="634">
        <f t="shared" si="1"/>
        <v>0</v>
      </c>
    </row>
    <row r="35" spans="1:11" ht="26.4">
      <c r="A35" s="632">
        <v>35</v>
      </c>
      <c r="B35" s="612" t="s">
        <v>1279</v>
      </c>
      <c r="C35" s="620" t="s">
        <v>1280</v>
      </c>
      <c r="D35" s="649" t="s">
        <v>794</v>
      </c>
      <c r="E35" s="650" t="s">
        <v>1319</v>
      </c>
      <c r="F35" s="614" t="s">
        <v>1386</v>
      </c>
      <c r="G35" s="627" t="s">
        <v>1320</v>
      </c>
      <c r="H35" s="616" t="s">
        <v>61</v>
      </c>
      <c r="I35" s="638">
        <v>78</v>
      </c>
      <c r="J35" s="633">
        <f t="shared" si="0"/>
        <v>0</v>
      </c>
      <c r="K35" s="634">
        <f t="shared" si="1"/>
        <v>0</v>
      </c>
    </row>
    <row r="36" spans="1:11" s="324" customFormat="1" ht="26.4">
      <c r="A36" s="632">
        <v>36</v>
      </c>
      <c r="B36" s="612" t="s">
        <v>1279</v>
      </c>
      <c r="C36" s="620" t="s">
        <v>1280</v>
      </c>
      <c r="D36" s="655" t="s">
        <v>1191</v>
      </c>
      <c r="E36" s="650" t="s">
        <v>1193</v>
      </c>
      <c r="F36" s="614" t="s">
        <v>1387</v>
      </c>
      <c r="G36" s="627" t="s">
        <v>1194</v>
      </c>
      <c r="H36" s="616" t="s">
        <v>35</v>
      </c>
      <c r="I36" s="639">
        <v>1001.1200000000001</v>
      </c>
      <c r="J36" s="633">
        <f t="shared" si="0"/>
        <v>0</v>
      </c>
      <c r="K36" s="634">
        <f t="shared" si="1"/>
        <v>0</v>
      </c>
    </row>
    <row r="37" spans="1:11" s="324" customFormat="1" ht="26.4">
      <c r="A37" s="632">
        <v>37</v>
      </c>
      <c r="B37" s="612" t="s">
        <v>1279</v>
      </c>
      <c r="C37" s="620" t="s">
        <v>1280</v>
      </c>
      <c r="D37" s="655" t="s">
        <v>1191</v>
      </c>
      <c r="E37" s="660" t="s">
        <v>1215</v>
      </c>
      <c r="F37" s="626" t="s">
        <v>1388</v>
      </c>
      <c r="G37" s="624" t="s">
        <v>1216</v>
      </c>
      <c r="H37" s="626" t="s">
        <v>35</v>
      </c>
      <c r="I37" s="642">
        <v>50.375999999999998</v>
      </c>
      <c r="J37" s="633">
        <f t="shared" si="0"/>
        <v>0</v>
      </c>
      <c r="K37" s="634">
        <f t="shared" si="1"/>
        <v>0</v>
      </c>
    </row>
    <row r="38" spans="1:11" s="324" customFormat="1" ht="26.4">
      <c r="A38" s="632">
        <v>38</v>
      </c>
      <c r="B38" s="612" t="s">
        <v>1279</v>
      </c>
      <c r="C38" s="620" t="s">
        <v>1280</v>
      </c>
      <c r="D38" s="655" t="s">
        <v>1191</v>
      </c>
      <c r="E38" s="660" t="s">
        <v>1221</v>
      </c>
      <c r="F38" s="626" t="s">
        <v>1389</v>
      </c>
      <c r="G38" s="624" t="s">
        <v>1222</v>
      </c>
      <c r="H38" s="616" t="s">
        <v>35</v>
      </c>
      <c r="I38" s="639">
        <v>41.980000000000004</v>
      </c>
      <c r="J38" s="633">
        <f t="shared" si="0"/>
        <v>0</v>
      </c>
      <c r="K38" s="634">
        <f t="shared" si="1"/>
        <v>0</v>
      </c>
    </row>
    <row r="39" spans="1:11" s="324" customFormat="1" ht="39.6">
      <c r="A39" s="632">
        <v>39</v>
      </c>
      <c r="B39" s="612" t="s">
        <v>1279</v>
      </c>
      <c r="C39" s="620" t="s">
        <v>1280</v>
      </c>
      <c r="D39" s="651" t="s">
        <v>1191</v>
      </c>
      <c r="E39" s="650" t="s">
        <v>1203</v>
      </c>
      <c r="F39" s="614" t="s">
        <v>1390</v>
      </c>
      <c r="G39" s="627" t="s">
        <v>1204</v>
      </c>
      <c r="H39" s="616" t="s">
        <v>35</v>
      </c>
      <c r="I39" s="641">
        <v>889.92000000000007</v>
      </c>
      <c r="J39" s="633">
        <f t="shared" si="0"/>
        <v>0</v>
      </c>
      <c r="K39" s="634">
        <f t="shared" si="1"/>
        <v>0</v>
      </c>
    </row>
    <row r="40" spans="1:11" s="324" customFormat="1" ht="26.4">
      <c r="A40" s="632">
        <v>40</v>
      </c>
      <c r="B40" s="612" t="s">
        <v>1279</v>
      </c>
      <c r="C40" s="620" t="s">
        <v>1280</v>
      </c>
      <c r="D40" s="651" t="s">
        <v>1191</v>
      </c>
      <c r="E40" s="650" t="s">
        <v>1195</v>
      </c>
      <c r="F40" s="614" t="s">
        <v>1391</v>
      </c>
      <c r="G40" s="627" t="s">
        <v>1196</v>
      </c>
      <c r="H40" s="616" t="s">
        <v>61</v>
      </c>
      <c r="I40" s="639">
        <v>4320</v>
      </c>
      <c r="J40" s="633">
        <f t="shared" si="0"/>
        <v>0</v>
      </c>
      <c r="K40" s="634">
        <f t="shared" si="1"/>
        <v>0</v>
      </c>
    </row>
    <row r="41" spans="1:11" s="324" customFormat="1" ht="26.4">
      <c r="A41" s="632">
        <v>41</v>
      </c>
      <c r="B41" s="612" t="s">
        <v>1279</v>
      </c>
      <c r="C41" s="620" t="s">
        <v>1280</v>
      </c>
      <c r="D41" s="651" t="s">
        <v>1191</v>
      </c>
      <c r="E41" s="650" t="s">
        <v>1199</v>
      </c>
      <c r="F41" s="614" t="s">
        <v>1392</v>
      </c>
      <c r="G41" s="627" t="s">
        <v>1200</v>
      </c>
      <c r="H41" s="612" t="s">
        <v>35</v>
      </c>
      <c r="I41" s="639">
        <v>302.40000000000003</v>
      </c>
      <c r="J41" s="633">
        <f t="shared" si="0"/>
        <v>0</v>
      </c>
      <c r="K41" s="634">
        <f t="shared" si="1"/>
        <v>0</v>
      </c>
    </row>
    <row r="42" spans="1:11" s="324" customFormat="1" ht="26.4">
      <c r="A42" s="632">
        <v>42</v>
      </c>
      <c r="B42" s="612" t="s">
        <v>1279</v>
      </c>
      <c r="C42" s="620" t="s">
        <v>1280</v>
      </c>
      <c r="D42" s="651" t="s">
        <v>1191</v>
      </c>
      <c r="E42" s="650" t="s">
        <v>1201</v>
      </c>
      <c r="F42" s="614" t="s">
        <v>1393</v>
      </c>
      <c r="G42" s="627" t="s">
        <v>1202</v>
      </c>
      <c r="H42" s="616" t="s">
        <v>99</v>
      </c>
      <c r="I42" s="641">
        <v>40.799999999999997</v>
      </c>
      <c r="J42" s="633">
        <f t="shared" si="0"/>
        <v>0</v>
      </c>
      <c r="K42" s="634">
        <f t="shared" si="1"/>
        <v>0</v>
      </c>
    </row>
    <row r="43" spans="1:11" s="324" customFormat="1" ht="26.4">
      <c r="A43" s="632">
        <v>43</v>
      </c>
      <c r="B43" s="612" t="s">
        <v>1279</v>
      </c>
      <c r="C43" s="620" t="s">
        <v>1280</v>
      </c>
      <c r="D43" s="649" t="s">
        <v>1400</v>
      </c>
      <c r="E43" s="661" t="s">
        <v>1228</v>
      </c>
      <c r="F43" s="664" t="s">
        <v>1394</v>
      </c>
      <c r="G43" s="628" t="s">
        <v>1229</v>
      </c>
      <c r="H43" s="629" t="s">
        <v>61</v>
      </c>
      <c r="I43" s="639">
        <v>5626</v>
      </c>
      <c r="J43" s="633">
        <f t="shared" si="0"/>
        <v>0</v>
      </c>
      <c r="K43" s="634">
        <f t="shared" si="1"/>
        <v>0</v>
      </c>
    </row>
    <row r="44" spans="1:11" s="324" customFormat="1" ht="26.4">
      <c r="A44" s="632">
        <v>44</v>
      </c>
      <c r="B44" s="612" t="s">
        <v>1279</v>
      </c>
      <c r="C44" s="620" t="s">
        <v>1280</v>
      </c>
      <c r="D44" s="649" t="s">
        <v>1400</v>
      </c>
      <c r="E44" s="652" t="s">
        <v>279</v>
      </c>
      <c r="F44" s="617" t="s">
        <v>1395</v>
      </c>
      <c r="G44" s="624" t="s">
        <v>280</v>
      </c>
      <c r="H44" s="626" t="s">
        <v>99</v>
      </c>
      <c r="I44" s="639">
        <v>419.8</v>
      </c>
      <c r="J44" s="633">
        <f t="shared" si="0"/>
        <v>0</v>
      </c>
      <c r="K44" s="634">
        <f t="shared" si="1"/>
        <v>0</v>
      </c>
    </row>
    <row r="45" spans="1:11" s="324" customFormat="1" ht="26.4">
      <c r="A45" s="632">
        <v>45</v>
      </c>
      <c r="B45" s="612" t="s">
        <v>1279</v>
      </c>
      <c r="C45" s="620" t="s">
        <v>1280</v>
      </c>
      <c r="D45" s="649" t="s">
        <v>1400</v>
      </c>
      <c r="E45" s="650" t="s">
        <v>1189</v>
      </c>
      <c r="F45" s="614" t="s">
        <v>1396</v>
      </c>
      <c r="G45" s="627" t="s">
        <v>1190</v>
      </c>
      <c r="H45" s="616" t="s">
        <v>35</v>
      </c>
      <c r="I45" s="639">
        <v>3153</v>
      </c>
      <c r="J45" s="633">
        <f t="shared" si="0"/>
        <v>0</v>
      </c>
      <c r="K45" s="634">
        <f t="shared" si="1"/>
        <v>0</v>
      </c>
    </row>
    <row r="46" spans="1:11" s="324" customFormat="1">
      <c r="A46" s="643"/>
      <c r="B46" s="644"/>
      <c r="C46" s="665" t="s">
        <v>1401</v>
      </c>
      <c r="D46" s="662"/>
      <c r="E46" s="663"/>
      <c r="F46" s="630"/>
      <c r="G46" s="631"/>
      <c r="H46" s="631"/>
      <c r="I46" s="645"/>
      <c r="J46" s="646"/>
      <c r="K46" s="647">
        <f>SUM(K1:K45)</f>
        <v>0</v>
      </c>
    </row>
    <row r="47" spans="1:11" s="324" customFormat="1">
      <c r="A47" s="322"/>
      <c r="B47" s="322"/>
      <c r="C47" s="666"/>
      <c r="D47" s="648"/>
      <c r="E47" s="344"/>
      <c r="F47" s="609"/>
      <c r="G47" s="338"/>
      <c r="H47" s="338"/>
      <c r="I47" s="539"/>
      <c r="J47" s="611"/>
      <c r="K47" s="611"/>
    </row>
    <row r="48" spans="1:11" s="324" customFormat="1">
      <c r="A48" s="322"/>
      <c r="B48" s="322"/>
      <c r="C48" s="666"/>
      <c r="D48" s="648"/>
      <c r="E48" s="344"/>
      <c r="F48" s="609"/>
      <c r="G48" s="338"/>
      <c r="H48" s="338"/>
      <c r="I48" s="539"/>
      <c r="J48" s="611"/>
      <c r="K48" s="611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E1A3-57E5-4AF6-89C7-4C46E27F98AC}">
  <sheetPr codeName="Hárok3"/>
  <dimension ref="A1:K49"/>
  <sheetViews>
    <sheetView zoomScaleNormal="100" zoomScaleSheetLayoutView="90" workbookViewId="0">
      <pane ySplit="1" topLeftCell="A2" activePane="bottomLeft" state="frozen"/>
      <selection pane="bottomLeft" activeCell="I46" sqref="D2:I46"/>
    </sheetView>
  </sheetViews>
  <sheetFormatPr defaultColWidth="8.19921875" defaultRowHeight="13.2"/>
  <cols>
    <col min="1" max="1" width="9.296875" style="544" customWidth="1"/>
    <col min="2" max="2" width="55.59765625" style="545" customWidth="1"/>
    <col min="3" max="3" width="11" style="544" customWidth="1"/>
    <col min="4" max="4" width="8" style="607" customWidth="1"/>
    <col min="5" max="5" width="10.59765625" style="578" customWidth="1"/>
    <col min="6" max="6" width="14.69921875" style="578" customWidth="1"/>
    <col min="7" max="7" width="47.296875" style="555" customWidth="1"/>
    <col min="8" max="8" width="5.09765625" style="555" customWidth="1"/>
    <col min="9" max="9" width="9.796875" style="557" bestFit="1" customWidth="1"/>
    <col min="10" max="10" width="3.09765625" style="544" hidden="1" customWidth="1"/>
    <col min="11" max="11" width="12.19921875" style="549" customWidth="1"/>
    <col min="12" max="238" width="8.19921875" style="545"/>
    <col min="239" max="239" width="4.19921875" style="545" customWidth="1"/>
    <col min="240" max="240" width="8" style="545" customWidth="1"/>
    <col min="241" max="241" width="8.09765625" style="545" bestFit="1" customWidth="1"/>
    <col min="242" max="242" width="11.09765625" style="545" customWidth="1"/>
    <col min="243" max="243" width="47.296875" style="545" customWidth="1"/>
    <col min="244" max="244" width="10.296875" style="545" bestFit="1" customWidth="1"/>
    <col min="245" max="245" width="5.09765625" style="545" customWidth="1"/>
    <col min="246" max="246" width="9.796875" style="545" bestFit="1" customWidth="1"/>
    <col min="247" max="247" width="8.19921875" style="545"/>
    <col min="248" max="248" width="13.09765625" style="545" customWidth="1"/>
    <col min="249" max="249" width="13.59765625" style="545" customWidth="1"/>
    <col min="250" max="250" width="11.19921875" style="545" customWidth="1"/>
    <col min="251" max="252" width="8.19921875" style="545"/>
    <col min="253" max="253" width="8.796875" style="545" bestFit="1" customWidth="1"/>
    <col min="254" max="254" width="10.796875" style="545" bestFit="1" customWidth="1"/>
    <col min="255" max="494" width="8.19921875" style="545"/>
    <col min="495" max="495" width="4.19921875" style="545" customWidth="1"/>
    <col min="496" max="496" width="8" style="545" customWidth="1"/>
    <col min="497" max="497" width="8.09765625" style="545" bestFit="1" customWidth="1"/>
    <col min="498" max="498" width="11.09765625" style="545" customWidth="1"/>
    <col min="499" max="499" width="47.296875" style="545" customWidth="1"/>
    <col min="500" max="500" width="10.296875" style="545" bestFit="1" customWidth="1"/>
    <col min="501" max="501" width="5.09765625" style="545" customWidth="1"/>
    <col min="502" max="502" width="9.796875" style="545" bestFit="1" customWidth="1"/>
    <col min="503" max="503" width="8.19921875" style="545"/>
    <col min="504" max="504" width="13.09765625" style="545" customWidth="1"/>
    <col min="505" max="505" width="13.59765625" style="545" customWidth="1"/>
    <col min="506" max="506" width="11.19921875" style="545" customWidth="1"/>
    <col min="507" max="508" width="8.19921875" style="545"/>
    <col min="509" max="509" width="8.796875" style="545" bestFit="1" customWidth="1"/>
    <col min="510" max="510" width="10.796875" style="545" bestFit="1" customWidth="1"/>
    <col min="511" max="750" width="8.19921875" style="545"/>
    <col min="751" max="751" width="4.19921875" style="545" customWidth="1"/>
    <col min="752" max="752" width="8" style="545" customWidth="1"/>
    <col min="753" max="753" width="8.09765625" style="545" bestFit="1" customWidth="1"/>
    <col min="754" max="754" width="11.09765625" style="545" customWidth="1"/>
    <col min="755" max="755" width="47.296875" style="545" customWidth="1"/>
    <col min="756" max="756" width="10.296875" style="545" bestFit="1" customWidth="1"/>
    <col min="757" max="757" width="5.09765625" style="545" customWidth="1"/>
    <col min="758" max="758" width="9.796875" style="545" bestFit="1" customWidth="1"/>
    <col min="759" max="759" width="8.19921875" style="545"/>
    <col min="760" max="760" width="13.09765625" style="545" customWidth="1"/>
    <col min="761" max="761" width="13.59765625" style="545" customWidth="1"/>
    <col min="762" max="762" width="11.19921875" style="545" customWidth="1"/>
    <col min="763" max="764" width="8.19921875" style="545"/>
    <col min="765" max="765" width="8.796875" style="545" bestFit="1" customWidth="1"/>
    <col min="766" max="766" width="10.796875" style="545" bestFit="1" customWidth="1"/>
    <col min="767" max="1006" width="8.19921875" style="545"/>
    <col min="1007" max="1007" width="4.19921875" style="545" customWidth="1"/>
    <col min="1008" max="1008" width="8" style="545" customWidth="1"/>
    <col min="1009" max="1009" width="8.09765625" style="545" bestFit="1" customWidth="1"/>
    <col min="1010" max="1010" width="11.09765625" style="545" customWidth="1"/>
    <col min="1011" max="1011" width="47.296875" style="545" customWidth="1"/>
    <col min="1012" max="1012" width="10.296875" style="545" bestFit="1" customWidth="1"/>
    <col min="1013" max="1013" width="5.09765625" style="545" customWidth="1"/>
    <col min="1014" max="1014" width="9.796875" style="545" bestFit="1" customWidth="1"/>
    <col min="1015" max="1015" width="8.19921875" style="545"/>
    <col min="1016" max="1016" width="13.09765625" style="545" customWidth="1"/>
    <col min="1017" max="1017" width="13.59765625" style="545" customWidth="1"/>
    <col min="1018" max="1018" width="11.19921875" style="545" customWidth="1"/>
    <col min="1019" max="1020" width="8.19921875" style="545"/>
    <col min="1021" max="1021" width="8.796875" style="545" bestFit="1" customWidth="1"/>
    <col min="1022" max="1022" width="10.796875" style="545" bestFit="1" customWidth="1"/>
    <col min="1023" max="1262" width="8.19921875" style="545"/>
    <col min="1263" max="1263" width="4.19921875" style="545" customWidth="1"/>
    <col min="1264" max="1264" width="8" style="545" customWidth="1"/>
    <col min="1265" max="1265" width="8.09765625" style="545" bestFit="1" customWidth="1"/>
    <col min="1266" max="1266" width="11.09765625" style="545" customWidth="1"/>
    <col min="1267" max="1267" width="47.296875" style="545" customWidth="1"/>
    <col min="1268" max="1268" width="10.296875" style="545" bestFit="1" customWidth="1"/>
    <col min="1269" max="1269" width="5.09765625" style="545" customWidth="1"/>
    <col min="1270" max="1270" width="9.796875" style="545" bestFit="1" customWidth="1"/>
    <col min="1271" max="1271" width="8.19921875" style="545"/>
    <col min="1272" max="1272" width="13.09765625" style="545" customWidth="1"/>
    <col min="1273" max="1273" width="13.59765625" style="545" customWidth="1"/>
    <col min="1274" max="1274" width="11.19921875" style="545" customWidth="1"/>
    <col min="1275" max="1276" width="8.19921875" style="545"/>
    <col min="1277" max="1277" width="8.796875" style="545" bestFit="1" customWidth="1"/>
    <col min="1278" max="1278" width="10.796875" style="545" bestFit="1" customWidth="1"/>
    <col min="1279" max="1518" width="8.19921875" style="545"/>
    <col min="1519" max="1519" width="4.19921875" style="545" customWidth="1"/>
    <col min="1520" max="1520" width="8" style="545" customWidth="1"/>
    <col min="1521" max="1521" width="8.09765625" style="545" bestFit="1" customWidth="1"/>
    <col min="1522" max="1522" width="11.09765625" style="545" customWidth="1"/>
    <col min="1523" max="1523" width="47.296875" style="545" customWidth="1"/>
    <col min="1524" max="1524" width="10.296875" style="545" bestFit="1" customWidth="1"/>
    <col min="1525" max="1525" width="5.09765625" style="545" customWidth="1"/>
    <col min="1526" max="1526" width="9.796875" style="545" bestFit="1" customWidth="1"/>
    <col min="1527" max="1527" width="8.19921875" style="545"/>
    <col min="1528" max="1528" width="13.09765625" style="545" customWidth="1"/>
    <col min="1529" max="1529" width="13.59765625" style="545" customWidth="1"/>
    <col min="1530" max="1530" width="11.19921875" style="545" customWidth="1"/>
    <col min="1531" max="1532" width="8.19921875" style="545"/>
    <col min="1533" max="1533" width="8.796875" style="545" bestFit="1" customWidth="1"/>
    <col min="1534" max="1534" width="10.796875" style="545" bestFit="1" customWidth="1"/>
    <col min="1535" max="1774" width="8.19921875" style="545"/>
    <col min="1775" max="1775" width="4.19921875" style="545" customWidth="1"/>
    <col min="1776" max="1776" width="8" style="545" customWidth="1"/>
    <col min="1777" max="1777" width="8.09765625" style="545" bestFit="1" customWidth="1"/>
    <col min="1778" max="1778" width="11.09765625" style="545" customWidth="1"/>
    <col min="1779" max="1779" width="47.296875" style="545" customWidth="1"/>
    <col min="1780" max="1780" width="10.296875" style="545" bestFit="1" customWidth="1"/>
    <col min="1781" max="1781" width="5.09765625" style="545" customWidth="1"/>
    <col min="1782" max="1782" width="9.796875" style="545" bestFit="1" customWidth="1"/>
    <col min="1783" max="1783" width="8.19921875" style="545"/>
    <col min="1784" max="1784" width="13.09765625" style="545" customWidth="1"/>
    <col min="1785" max="1785" width="13.59765625" style="545" customWidth="1"/>
    <col min="1786" max="1786" width="11.19921875" style="545" customWidth="1"/>
    <col min="1787" max="1788" width="8.19921875" style="545"/>
    <col min="1789" max="1789" width="8.796875" style="545" bestFit="1" customWidth="1"/>
    <col min="1790" max="1790" width="10.796875" style="545" bestFit="1" customWidth="1"/>
    <col min="1791" max="2030" width="8.19921875" style="545"/>
    <col min="2031" max="2031" width="4.19921875" style="545" customWidth="1"/>
    <col min="2032" max="2032" width="8" style="545" customWidth="1"/>
    <col min="2033" max="2033" width="8.09765625" style="545" bestFit="1" customWidth="1"/>
    <col min="2034" max="2034" width="11.09765625" style="545" customWidth="1"/>
    <col min="2035" max="2035" width="47.296875" style="545" customWidth="1"/>
    <col min="2036" max="2036" width="10.296875" style="545" bestFit="1" customWidth="1"/>
    <col min="2037" max="2037" width="5.09765625" style="545" customWidth="1"/>
    <col min="2038" max="2038" width="9.796875" style="545" bestFit="1" customWidth="1"/>
    <col min="2039" max="2039" width="8.19921875" style="545"/>
    <col min="2040" max="2040" width="13.09765625" style="545" customWidth="1"/>
    <col min="2041" max="2041" width="13.59765625" style="545" customWidth="1"/>
    <col min="2042" max="2042" width="11.19921875" style="545" customWidth="1"/>
    <col min="2043" max="2044" width="8.19921875" style="545"/>
    <col min="2045" max="2045" width="8.796875" style="545" bestFit="1" customWidth="1"/>
    <col min="2046" max="2046" width="10.796875" style="545" bestFit="1" customWidth="1"/>
    <col min="2047" max="2286" width="8.19921875" style="545"/>
    <col min="2287" max="2287" width="4.19921875" style="545" customWidth="1"/>
    <col min="2288" max="2288" width="8" style="545" customWidth="1"/>
    <col min="2289" max="2289" width="8.09765625" style="545" bestFit="1" customWidth="1"/>
    <col min="2290" max="2290" width="11.09765625" style="545" customWidth="1"/>
    <col min="2291" max="2291" width="47.296875" style="545" customWidth="1"/>
    <col min="2292" max="2292" width="10.296875" style="545" bestFit="1" customWidth="1"/>
    <col min="2293" max="2293" width="5.09765625" style="545" customWidth="1"/>
    <col min="2294" max="2294" width="9.796875" style="545" bestFit="1" customWidth="1"/>
    <col min="2295" max="2295" width="8.19921875" style="545"/>
    <col min="2296" max="2296" width="13.09765625" style="545" customWidth="1"/>
    <col min="2297" max="2297" width="13.59765625" style="545" customWidth="1"/>
    <col min="2298" max="2298" width="11.19921875" style="545" customWidth="1"/>
    <col min="2299" max="2300" width="8.19921875" style="545"/>
    <col min="2301" max="2301" width="8.796875" style="545" bestFit="1" customWidth="1"/>
    <col min="2302" max="2302" width="10.796875" style="545" bestFit="1" customWidth="1"/>
    <col min="2303" max="2542" width="8.19921875" style="545"/>
    <col min="2543" max="2543" width="4.19921875" style="545" customWidth="1"/>
    <col min="2544" max="2544" width="8" style="545" customWidth="1"/>
    <col min="2545" max="2545" width="8.09765625" style="545" bestFit="1" customWidth="1"/>
    <col min="2546" max="2546" width="11.09765625" style="545" customWidth="1"/>
    <col min="2547" max="2547" width="47.296875" style="545" customWidth="1"/>
    <col min="2548" max="2548" width="10.296875" style="545" bestFit="1" customWidth="1"/>
    <col min="2549" max="2549" width="5.09765625" style="545" customWidth="1"/>
    <col min="2550" max="2550" width="9.796875" style="545" bestFit="1" customWidth="1"/>
    <col min="2551" max="2551" width="8.19921875" style="545"/>
    <col min="2552" max="2552" width="13.09765625" style="545" customWidth="1"/>
    <col min="2553" max="2553" width="13.59765625" style="545" customWidth="1"/>
    <col min="2554" max="2554" width="11.19921875" style="545" customWidth="1"/>
    <col min="2555" max="2556" width="8.19921875" style="545"/>
    <col min="2557" max="2557" width="8.796875" style="545" bestFit="1" customWidth="1"/>
    <col min="2558" max="2558" width="10.796875" style="545" bestFit="1" customWidth="1"/>
    <col min="2559" max="2798" width="8.19921875" style="545"/>
    <col min="2799" max="2799" width="4.19921875" style="545" customWidth="1"/>
    <col min="2800" max="2800" width="8" style="545" customWidth="1"/>
    <col min="2801" max="2801" width="8.09765625" style="545" bestFit="1" customWidth="1"/>
    <col min="2802" max="2802" width="11.09765625" style="545" customWidth="1"/>
    <col min="2803" max="2803" width="47.296875" style="545" customWidth="1"/>
    <col min="2804" max="2804" width="10.296875" style="545" bestFit="1" customWidth="1"/>
    <col min="2805" max="2805" width="5.09765625" style="545" customWidth="1"/>
    <col min="2806" max="2806" width="9.796875" style="545" bestFit="1" customWidth="1"/>
    <col min="2807" max="2807" width="8.19921875" style="545"/>
    <col min="2808" max="2808" width="13.09765625" style="545" customWidth="1"/>
    <col min="2809" max="2809" width="13.59765625" style="545" customWidth="1"/>
    <col min="2810" max="2810" width="11.19921875" style="545" customWidth="1"/>
    <col min="2811" max="2812" width="8.19921875" style="545"/>
    <col min="2813" max="2813" width="8.796875" style="545" bestFit="1" customWidth="1"/>
    <col min="2814" max="2814" width="10.796875" style="545" bestFit="1" customWidth="1"/>
    <col min="2815" max="3054" width="8.19921875" style="545"/>
    <col min="3055" max="3055" width="4.19921875" style="545" customWidth="1"/>
    <col min="3056" max="3056" width="8" style="545" customWidth="1"/>
    <col min="3057" max="3057" width="8.09765625" style="545" bestFit="1" customWidth="1"/>
    <col min="3058" max="3058" width="11.09765625" style="545" customWidth="1"/>
    <col min="3059" max="3059" width="47.296875" style="545" customWidth="1"/>
    <col min="3060" max="3060" width="10.296875" style="545" bestFit="1" customWidth="1"/>
    <col min="3061" max="3061" width="5.09765625" style="545" customWidth="1"/>
    <col min="3062" max="3062" width="9.796875" style="545" bestFit="1" customWidth="1"/>
    <col min="3063" max="3063" width="8.19921875" style="545"/>
    <col min="3064" max="3064" width="13.09765625" style="545" customWidth="1"/>
    <col min="3065" max="3065" width="13.59765625" style="545" customWidth="1"/>
    <col min="3066" max="3066" width="11.19921875" style="545" customWidth="1"/>
    <col min="3067" max="3068" width="8.19921875" style="545"/>
    <col min="3069" max="3069" width="8.796875" style="545" bestFit="1" customWidth="1"/>
    <col min="3070" max="3070" width="10.796875" style="545" bestFit="1" customWidth="1"/>
    <col min="3071" max="3310" width="8.19921875" style="545"/>
    <col min="3311" max="3311" width="4.19921875" style="545" customWidth="1"/>
    <col min="3312" max="3312" width="8" style="545" customWidth="1"/>
    <col min="3313" max="3313" width="8.09765625" style="545" bestFit="1" customWidth="1"/>
    <col min="3314" max="3314" width="11.09765625" style="545" customWidth="1"/>
    <col min="3315" max="3315" width="47.296875" style="545" customWidth="1"/>
    <col min="3316" max="3316" width="10.296875" style="545" bestFit="1" customWidth="1"/>
    <col min="3317" max="3317" width="5.09765625" style="545" customWidth="1"/>
    <col min="3318" max="3318" width="9.796875" style="545" bestFit="1" customWidth="1"/>
    <col min="3319" max="3319" width="8.19921875" style="545"/>
    <col min="3320" max="3320" width="13.09765625" style="545" customWidth="1"/>
    <col min="3321" max="3321" width="13.59765625" style="545" customWidth="1"/>
    <col min="3322" max="3322" width="11.19921875" style="545" customWidth="1"/>
    <col min="3323" max="3324" width="8.19921875" style="545"/>
    <col min="3325" max="3325" width="8.796875" style="545" bestFit="1" customWidth="1"/>
    <col min="3326" max="3326" width="10.796875" style="545" bestFit="1" customWidth="1"/>
    <col min="3327" max="3566" width="8.19921875" style="545"/>
    <col min="3567" max="3567" width="4.19921875" style="545" customWidth="1"/>
    <col min="3568" max="3568" width="8" style="545" customWidth="1"/>
    <col min="3569" max="3569" width="8.09765625" style="545" bestFit="1" customWidth="1"/>
    <col min="3570" max="3570" width="11.09765625" style="545" customWidth="1"/>
    <col min="3571" max="3571" width="47.296875" style="545" customWidth="1"/>
    <col min="3572" max="3572" width="10.296875" style="545" bestFit="1" customWidth="1"/>
    <col min="3573" max="3573" width="5.09765625" style="545" customWidth="1"/>
    <col min="3574" max="3574" width="9.796875" style="545" bestFit="1" customWidth="1"/>
    <col min="3575" max="3575" width="8.19921875" style="545"/>
    <col min="3576" max="3576" width="13.09765625" style="545" customWidth="1"/>
    <col min="3577" max="3577" width="13.59765625" style="545" customWidth="1"/>
    <col min="3578" max="3578" width="11.19921875" style="545" customWidth="1"/>
    <col min="3579" max="3580" width="8.19921875" style="545"/>
    <col min="3581" max="3581" width="8.796875" style="545" bestFit="1" customWidth="1"/>
    <col min="3582" max="3582" width="10.796875" style="545" bestFit="1" customWidth="1"/>
    <col min="3583" max="3822" width="8.19921875" style="545"/>
    <col min="3823" max="3823" width="4.19921875" style="545" customWidth="1"/>
    <col min="3824" max="3824" width="8" style="545" customWidth="1"/>
    <col min="3825" max="3825" width="8.09765625" style="545" bestFit="1" customWidth="1"/>
    <col min="3826" max="3826" width="11.09765625" style="545" customWidth="1"/>
    <col min="3827" max="3827" width="47.296875" style="545" customWidth="1"/>
    <col min="3828" max="3828" width="10.296875" style="545" bestFit="1" customWidth="1"/>
    <col min="3829" max="3829" width="5.09765625" style="545" customWidth="1"/>
    <col min="3830" max="3830" width="9.796875" style="545" bestFit="1" customWidth="1"/>
    <col min="3831" max="3831" width="8.19921875" style="545"/>
    <col min="3832" max="3832" width="13.09765625" style="545" customWidth="1"/>
    <col min="3833" max="3833" width="13.59765625" style="545" customWidth="1"/>
    <col min="3834" max="3834" width="11.19921875" style="545" customWidth="1"/>
    <col min="3835" max="3836" width="8.19921875" style="545"/>
    <col min="3837" max="3837" width="8.796875" style="545" bestFit="1" customWidth="1"/>
    <col min="3838" max="3838" width="10.796875" style="545" bestFit="1" customWidth="1"/>
    <col min="3839" max="4078" width="8.19921875" style="545"/>
    <col min="4079" max="4079" width="4.19921875" style="545" customWidth="1"/>
    <col min="4080" max="4080" width="8" style="545" customWidth="1"/>
    <col min="4081" max="4081" width="8.09765625" style="545" bestFit="1" customWidth="1"/>
    <col min="4082" max="4082" width="11.09765625" style="545" customWidth="1"/>
    <col min="4083" max="4083" width="47.296875" style="545" customWidth="1"/>
    <col min="4084" max="4084" width="10.296875" style="545" bestFit="1" customWidth="1"/>
    <col min="4085" max="4085" width="5.09765625" style="545" customWidth="1"/>
    <col min="4086" max="4086" width="9.796875" style="545" bestFit="1" customWidth="1"/>
    <col min="4087" max="4087" width="8.19921875" style="545"/>
    <col min="4088" max="4088" width="13.09765625" style="545" customWidth="1"/>
    <col min="4089" max="4089" width="13.59765625" style="545" customWidth="1"/>
    <col min="4090" max="4090" width="11.19921875" style="545" customWidth="1"/>
    <col min="4091" max="4092" width="8.19921875" style="545"/>
    <col min="4093" max="4093" width="8.796875" style="545" bestFit="1" customWidth="1"/>
    <col min="4094" max="4094" width="10.796875" style="545" bestFit="1" customWidth="1"/>
    <col min="4095" max="4334" width="8.19921875" style="545"/>
    <col min="4335" max="4335" width="4.19921875" style="545" customWidth="1"/>
    <col min="4336" max="4336" width="8" style="545" customWidth="1"/>
    <col min="4337" max="4337" width="8.09765625" style="545" bestFit="1" customWidth="1"/>
    <col min="4338" max="4338" width="11.09765625" style="545" customWidth="1"/>
    <col min="4339" max="4339" width="47.296875" style="545" customWidth="1"/>
    <col min="4340" max="4340" width="10.296875" style="545" bestFit="1" customWidth="1"/>
    <col min="4341" max="4341" width="5.09765625" style="545" customWidth="1"/>
    <col min="4342" max="4342" width="9.796875" style="545" bestFit="1" customWidth="1"/>
    <col min="4343" max="4343" width="8.19921875" style="545"/>
    <col min="4344" max="4344" width="13.09765625" style="545" customWidth="1"/>
    <col min="4345" max="4345" width="13.59765625" style="545" customWidth="1"/>
    <col min="4346" max="4346" width="11.19921875" style="545" customWidth="1"/>
    <col min="4347" max="4348" width="8.19921875" style="545"/>
    <col min="4349" max="4349" width="8.796875" style="545" bestFit="1" customWidth="1"/>
    <col min="4350" max="4350" width="10.796875" style="545" bestFit="1" customWidth="1"/>
    <col min="4351" max="4590" width="8.19921875" style="545"/>
    <col min="4591" max="4591" width="4.19921875" style="545" customWidth="1"/>
    <col min="4592" max="4592" width="8" style="545" customWidth="1"/>
    <col min="4593" max="4593" width="8.09765625" style="545" bestFit="1" customWidth="1"/>
    <col min="4594" max="4594" width="11.09765625" style="545" customWidth="1"/>
    <col min="4595" max="4595" width="47.296875" style="545" customWidth="1"/>
    <col min="4596" max="4596" width="10.296875" style="545" bestFit="1" customWidth="1"/>
    <col min="4597" max="4597" width="5.09765625" style="545" customWidth="1"/>
    <col min="4598" max="4598" width="9.796875" style="545" bestFit="1" customWidth="1"/>
    <col min="4599" max="4599" width="8.19921875" style="545"/>
    <col min="4600" max="4600" width="13.09765625" style="545" customWidth="1"/>
    <col min="4601" max="4601" width="13.59765625" style="545" customWidth="1"/>
    <col min="4602" max="4602" width="11.19921875" style="545" customWidth="1"/>
    <col min="4603" max="4604" width="8.19921875" style="545"/>
    <col min="4605" max="4605" width="8.796875" style="545" bestFit="1" customWidth="1"/>
    <col min="4606" max="4606" width="10.796875" style="545" bestFit="1" customWidth="1"/>
    <col min="4607" max="4846" width="8.19921875" style="545"/>
    <col min="4847" max="4847" width="4.19921875" style="545" customWidth="1"/>
    <col min="4848" max="4848" width="8" style="545" customWidth="1"/>
    <col min="4849" max="4849" width="8.09765625" style="545" bestFit="1" customWidth="1"/>
    <col min="4850" max="4850" width="11.09765625" style="545" customWidth="1"/>
    <col min="4851" max="4851" width="47.296875" style="545" customWidth="1"/>
    <col min="4852" max="4852" width="10.296875" style="545" bestFit="1" customWidth="1"/>
    <col min="4853" max="4853" width="5.09765625" style="545" customWidth="1"/>
    <col min="4854" max="4854" width="9.796875" style="545" bestFit="1" customWidth="1"/>
    <col min="4855" max="4855" width="8.19921875" style="545"/>
    <col min="4856" max="4856" width="13.09765625" style="545" customWidth="1"/>
    <col min="4857" max="4857" width="13.59765625" style="545" customWidth="1"/>
    <col min="4858" max="4858" width="11.19921875" style="545" customWidth="1"/>
    <col min="4859" max="4860" width="8.19921875" style="545"/>
    <col min="4861" max="4861" width="8.796875" style="545" bestFit="1" customWidth="1"/>
    <col min="4862" max="4862" width="10.796875" style="545" bestFit="1" customWidth="1"/>
    <col min="4863" max="5102" width="8.19921875" style="545"/>
    <col min="5103" max="5103" width="4.19921875" style="545" customWidth="1"/>
    <col min="5104" max="5104" width="8" style="545" customWidth="1"/>
    <col min="5105" max="5105" width="8.09765625" style="545" bestFit="1" customWidth="1"/>
    <col min="5106" max="5106" width="11.09765625" style="545" customWidth="1"/>
    <col min="5107" max="5107" width="47.296875" style="545" customWidth="1"/>
    <col min="5108" max="5108" width="10.296875" style="545" bestFit="1" customWidth="1"/>
    <col min="5109" max="5109" width="5.09765625" style="545" customWidth="1"/>
    <col min="5110" max="5110" width="9.796875" style="545" bestFit="1" customWidth="1"/>
    <col min="5111" max="5111" width="8.19921875" style="545"/>
    <col min="5112" max="5112" width="13.09765625" style="545" customWidth="1"/>
    <col min="5113" max="5113" width="13.59765625" style="545" customWidth="1"/>
    <col min="5114" max="5114" width="11.19921875" style="545" customWidth="1"/>
    <col min="5115" max="5116" width="8.19921875" style="545"/>
    <col min="5117" max="5117" width="8.796875" style="545" bestFit="1" customWidth="1"/>
    <col min="5118" max="5118" width="10.796875" style="545" bestFit="1" customWidth="1"/>
    <col min="5119" max="5358" width="8.19921875" style="545"/>
    <col min="5359" max="5359" width="4.19921875" style="545" customWidth="1"/>
    <col min="5360" max="5360" width="8" style="545" customWidth="1"/>
    <col min="5361" max="5361" width="8.09765625" style="545" bestFit="1" customWidth="1"/>
    <col min="5362" max="5362" width="11.09765625" style="545" customWidth="1"/>
    <col min="5363" max="5363" width="47.296875" style="545" customWidth="1"/>
    <col min="5364" max="5364" width="10.296875" style="545" bestFit="1" customWidth="1"/>
    <col min="5365" max="5365" width="5.09765625" style="545" customWidth="1"/>
    <col min="5366" max="5366" width="9.796875" style="545" bestFit="1" customWidth="1"/>
    <col min="5367" max="5367" width="8.19921875" style="545"/>
    <col min="5368" max="5368" width="13.09765625" style="545" customWidth="1"/>
    <col min="5369" max="5369" width="13.59765625" style="545" customWidth="1"/>
    <col min="5370" max="5370" width="11.19921875" style="545" customWidth="1"/>
    <col min="5371" max="5372" width="8.19921875" style="545"/>
    <col min="5373" max="5373" width="8.796875" style="545" bestFit="1" customWidth="1"/>
    <col min="5374" max="5374" width="10.796875" style="545" bestFit="1" customWidth="1"/>
    <col min="5375" max="5614" width="8.19921875" style="545"/>
    <col min="5615" max="5615" width="4.19921875" style="545" customWidth="1"/>
    <col min="5616" max="5616" width="8" style="545" customWidth="1"/>
    <col min="5617" max="5617" width="8.09765625" style="545" bestFit="1" customWidth="1"/>
    <col min="5618" max="5618" width="11.09765625" style="545" customWidth="1"/>
    <col min="5619" max="5619" width="47.296875" style="545" customWidth="1"/>
    <col min="5620" max="5620" width="10.296875" style="545" bestFit="1" customWidth="1"/>
    <col min="5621" max="5621" width="5.09765625" style="545" customWidth="1"/>
    <col min="5622" max="5622" width="9.796875" style="545" bestFit="1" customWidth="1"/>
    <col min="5623" max="5623" width="8.19921875" style="545"/>
    <col min="5624" max="5624" width="13.09765625" style="545" customWidth="1"/>
    <col min="5625" max="5625" width="13.59765625" style="545" customWidth="1"/>
    <col min="5626" max="5626" width="11.19921875" style="545" customWidth="1"/>
    <col min="5627" max="5628" width="8.19921875" style="545"/>
    <col min="5629" max="5629" width="8.796875" style="545" bestFit="1" customWidth="1"/>
    <col min="5630" max="5630" width="10.796875" style="545" bestFit="1" customWidth="1"/>
    <col min="5631" max="5870" width="8.19921875" style="545"/>
    <col min="5871" max="5871" width="4.19921875" style="545" customWidth="1"/>
    <col min="5872" max="5872" width="8" style="545" customWidth="1"/>
    <col min="5873" max="5873" width="8.09765625" style="545" bestFit="1" customWidth="1"/>
    <col min="5874" max="5874" width="11.09765625" style="545" customWidth="1"/>
    <col min="5875" max="5875" width="47.296875" style="545" customWidth="1"/>
    <col min="5876" max="5876" width="10.296875" style="545" bestFit="1" customWidth="1"/>
    <col min="5877" max="5877" width="5.09765625" style="545" customWidth="1"/>
    <col min="5878" max="5878" width="9.796875" style="545" bestFit="1" customWidth="1"/>
    <col min="5879" max="5879" width="8.19921875" style="545"/>
    <col min="5880" max="5880" width="13.09765625" style="545" customWidth="1"/>
    <col min="5881" max="5881" width="13.59765625" style="545" customWidth="1"/>
    <col min="5882" max="5882" width="11.19921875" style="545" customWidth="1"/>
    <col min="5883" max="5884" width="8.19921875" style="545"/>
    <col min="5885" max="5885" width="8.796875" style="545" bestFit="1" customWidth="1"/>
    <col min="5886" max="5886" width="10.796875" style="545" bestFit="1" customWidth="1"/>
    <col min="5887" max="6126" width="8.19921875" style="545"/>
    <col min="6127" max="6127" width="4.19921875" style="545" customWidth="1"/>
    <col min="6128" max="6128" width="8" style="545" customWidth="1"/>
    <col min="6129" max="6129" width="8.09765625" style="545" bestFit="1" customWidth="1"/>
    <col min="6130" max="6130" width="11.09765625" style="545" customWidth="1"/>
    <col min="6131" max="6131" width="47.296875" style="545" customWidth="1"/>
    <col min="6132" max="6132" width="10.296875" style="545" bestFit="1" customWidth="1"/>
    <col min="6133" max="6133" width="5.09765625" style="545" customWidth="1"/>
    <col min="6134" max="6134" width="9.796875" style="545" bestFit="1" customWidth="1"/>
    <col min="6135" max="6135" width="8.19921875" style="545"/>
    <col min="6136" max="6136" width="13.09765625" style="545" customWidth="1"/>
    <col min="6137" max="6137" width="13.59765625" style="545" customWidth="1"/>
    <col min="6138" max="6138" width="11.19921875" style="545" customWidth="1"/>
    <col min="6139" max="6140" width="8.19921875" style="545"/>
    <col min="6141" max="6141" width="8.796875" style="545" bestFit="1" customWidth="1"/>
    <col min="6142" max="6142" width="10.796875" style="545" bestFit="1" customWidth="1"/>
    <col min="6143" max="6382" width="8.19921875" style="545"/>
    <col min="6383" max="6383" width="4.19921875" style="545" customWidth="1"/>
    <col min="6384" max="6384" width="8" style="545" customWidth="1"/>
    <col min="6385" max="6385" width="8.09765625" style="545" bestFit="1" customWidth="1"/>
    <col min="6386" max="6386" width="11.09765625" style="545" customWidth="1"/>
    <col min="6387" max="6387" width="47.296875" style="545" customWidth="1"/>
    <col min="6388" max="6388" width="10.296875" style="545" bestFit="1" customWidth="1"/>
    <col min="6389" max="6389" width="5.09765625" style="545" customWidth="1"/>
    <col min="6390" max="6390" width="9.796875" style="545" bestFit="1" customWidth="1"/>
    <col min="6391" max="6391" width="8.19921875" style="545"/>
    <col min="6392" max="6392" width="13.09765625" style="545" customWidth="1"/>
    <col min="6393" max="6393" width="13.59765625" style="545" customWidth="1"/>
    <col min="6394" max="6394" width="11.19921875" style="545" customWidth="1"/>
    <col min="6395" max="6396" width="8.19921875" style="545"/>
    <col min="6397" max="6397" width="8.796875" style="545" bestFit="1" customWidth="1"/>
    <col min="6398" max="6398" width="10.796875" style="545" bestFit="1" customWidth="1"/>
    <col min="6399" max="6638" width="8.19921875" style="545"/>
    <col min="6639" max="6639" width="4.19921875" style="545" customWidth="1"/>
    <col min="6640" max="6640" width="8" style="545" customWidth="1"/>
    <col min="6641" max="6641" width="8.09765625" style="545" bestFit="1" customWidth="1"/>
    <col min="6642" max="6642" width="11.09765625" style="545" customWidth="1"/>
    <col min="6643" max="6643" width="47.296875" style="545" customWidth="1"/>
    <col min="6644" max="6644" width="10.296875" style="545" bestFit="1" customWidth="1"/>
    <col min="6645" max="6645" width="5.09765625" style="545" customWidth="1"/>
    <col min="6646" max="6646" width="9.796875" style="545" bestFit="1" customWidth="1"/>
    <col min="6647" max="6647" width="8.19921875" style="545"/>
    <col min="6648" max="6648" width="13.09765625" style="545" customWidth="1"/>
    <col min="6649" max="6649" width="13.59765625" style="545" customWidth="1"/>
    <col min="6650" max="6650" width="11.19921875" style="545" customWidth="1"/>
    <col min="6651" max="6652" width="8.19921875" style="545"/>
    <col min="6653" max="6653" width="8.796875" style="545" bestFit="1" customWidth="1"/>
    <col min="6654" max="6654" width="10.796875" style="545" bestFit="1" customWidth="1"/>
    <col min="6655" max="6894" width="8.19921875" style="545"/>
    <col min="6895" max="6895" width="4.19921875" style="545" customWidth="1"/>
    <col min="6896" max="6896" width="8" style="545" customWidth="1"/>
    <col min="6897" max="6897" width="8.09765625" style="545" bestFit="1" customWidth="1"/>
    <col min="6898" max="6898" width="11.09765625" style="545" customWidth="1"/>
    <col min="6899" max="6899" width="47.296875" style="545" customWidth="1"/>
    <col min="6900" max="6900" width="10.296875" style="545" bestFit="1" customWidth="1"/>
    <col min="6901" max="6901" width="5.09765625" style="545" customWidth="1"/>
    <col min="6902" max="6902" width="9.796875" style="545" bestFit="1" customWidth="1"/>
    <col min="6903" max="6903" width="8.19921875" style="545"/>
    <col min="6904" max="6904" width="13.09765625" style="545" customWidth="1"/>
    <col min="6905" max="6905" width="13.59765625" style="545" customWidth="1"/>
    <col min="6906" max="6906" width="11.19921875" style="545" customWidth="1"/>
    <col min="6907" max="6908" width="8.19921875" style="545"/>
    <col min="6909" max="6909" width="8.796875" style="545" bestFit="1" customWidth="1"/>
    <col min="6910" max="6910" width="10.796875" style="545" bestFit="1" customWidth="1"/>
    <col min="6911" max="7150" width="8.19921875" style="545"/>
    <col min="7151" max="7151" width="4.19921875" style="545" customWidth="1"/>
    <col min="7152" max="7152" width="8" style="545" customWidth="1"/>
    <col min="7153" max="7153" width="8.09765625" style="545" bestFit="1" customWidth="1"/>
    <col min="7154" max="7154" width="11.09765625" style="545" customWidth="1"/>
    <col min="7155" max="7155" width="47.296875" style="545" customWidth="1"/>
    <col min="7156" max="7156" width="10.296875" style="545" bestFit="1" customWidth="1"/>
    <col min="7157" max="7157" width="5.09765625" style="545" customWidth="1"/>
    <col min="7158" max="7158" width="9.796875" style="545" bestFit="1" customWidth="1"/>
    <col min="7159" max="7159" width="8.19921875" style="545"/>
    <col min="7160" max="7160" width="13.09765625" style="545" customWidth="1"/>
    <col min="7161" max="7161" width="13.59765625" style="545" customWidth="1"/>
    <col min="7162" max="7162" width="11.19921875" style="545" customWidth="1"/>
    <col min="7163" max="7164" width="8.19921875" style="545"/>
    <col min="7165" max="7165" width="8.796875" style="545" bestFit="1" customWidth="1"/>
    <col min="7166" max="7166" width="10.796875" style="545" bestFit="1" customWidth="1"/>
    <col min="7167" max="7406" width="8.19921875" style="545"/>
    <col min="7407" max="7407" width="4.19921875" style="545" customWidth="1"/>
    <col min="7408" max="7408" width="8" style="545" customWidth="1"/>
    <col min="7409" max="7409" width="8.09765625" style="545" bestFit="1" customWidth="1"/>
    <col min="7410" max="7410" width="11.09765625" style="545" customWidth="1"/>
    <col min="7411" max="7411" width="47.296875" style="545" customWidth="1"/>
    <col min="7412" max="7412" width="10.296875" style="545" bestFit="1" customWidth="1"/>
    <col min="7413" max="7413" width="5.09765625" style="545" customWidth="1"/>
    <col min="7414" max="7414" width="9.796875" style="545" bestFit="1" customWidth="1"/>
    <col min="7415" max="7415" width="8.19921875" style="545"/>
    <col min="7416" max="7416" width="13.09765625" style="545" customWidth="1"/>
    <col min="7417" max="7417" width="13.59765625" style="545" customWidth="1"/>
    <col min="7418" max="7418" width="11.19921875" style="545" customWidth="1"/>
    <col min="7419" max="7420" width="8.19921875" style="545"/>
    <col min="7421" max="7421" width="8.796875" style="545" bestFit="1" customWidth="1"/>
    <col min="7422" max="7422" width="10.796875" style="545" bestFit="1" customWidth="1"/>
    <col min="7423" max="7662" width="8.19921875" style="545"/>
    <col min="7663" max="7663" width="4.19921875" style="545" customWidth="1"/>
    <col min="7664" max="7664" width="8" style="545" customWidth="1"/>
    <col min="7665" max="7665" width="8.09765625" style="545" bestFit="1" customWidth="1"/>
    <col min="7666" max="7666" width="11.09765625" style="545" customWidth="1"/>
    <col min="7667" max="7667" width="47.296875" style="545" customWidth="1"/>
    <col min="7668" max="7668" width="10.296875" style="545" bestFit="1" customWidth="1"/>
    <col min="7669" max="7669" width="5.09765625" style="545" customWidth="1"/>
    <col min="7670" max="7670" width="9.796875" style="545" bestFit="1" customWidth="1"/>
    <col min="7671" max="7671" width="8.19921875" style="545"/>
    <col min="7672" max="7672" width="13.09765625" style="545" customWidth="1"/>
    <col min="7673" max="7673" width="13.59765625" style="545" customWidth="1"/>
    <col min="7674" max="7674" width="11.19921875" style="545" customWidth="1"/>
    <col min="7675" max="7676" width="8.19921875" style="545"/>
    <col min="7677" max="7677" width="8.796875" style="545" bestFit="1" customWidth="1"/>
    <col min="7678" max="7678" width="10.796875" style="545" bestFit="1" customWidth="1"/>
    <col min="7679" max="7918" width="8.19921875" style="545"/>
    <col min="7919" max="7919" width="4.19921875" style="545" customWidth="1"/>
    <col min="7920" max="7920" width="8" style="545" customWidth="1"/>
    <col min="7921" max="7921" width="8.09765625" style="545" bestFit="1" customWidth="1"/>
    <col min="7922" max="7922" width="11.09765625" style="545" customWidth="1"/>
    <col min="7923" max="7923" width="47.296875" style="545" customWidth="1"/>
    <col min="7924" max="7924" width="10.296875" style="545" bestFit="1" customWidth="1"/>
    <col min="7925" max="7925" width="5.09765625" style="545" customWidth="1"/>
    <col min="7926" max="7926" width="9.796875" style="545" bestFit="1" customWidth="1"/>
    <col min="7927" max="7927" width="8.19921875" style="545"/>
    <col min="7928" max="7928" width="13.09765625" style="545" customWidth="1"/>
    <col min="7929" max="7929" width="13.59765625" style="545" customWidth="1"/>
    <col min="7930" max="7930" width="11.19921875" style="545" customWidth="1"/>
    <col min="7931" max="7932" width="8.19921875" style="545"/>
    <col min="7933" max="7933" width="8.796875" style="545" bestFit="1" customWidth="1"/>
    <col min="7934" max="7934" width="10.796875" style="545" bestFit="1" customWidth="1"/>
    <col min="7935" max="8174" width="8.19921875" style="545"/>
    <col min="8175" max="8175" width="4.19921875" style="545" customWidth="1"/>
    <col min="8176" max="8176" width="8" style="545" customWidth="1"/>
    <col min="8177" max="8177" width="8.09765625" style="545" bestFit="1" customWidth="1"/>
    <col min="8178" max="8178" width="11.09765625" style="545" customWidth="1"/>
    <col min="8179" max="8179" width="47.296875" style="545" customWidth="1"/>
    <col min="8180" max="8180" width="10.296875" style="545" bestFit="1" customWidth="1"/>
    <col min="8181" max="8181" width="5.09765625" style="545" customWidth="1"/>
    <col min="8182" max="8182" width="9.796875" style="545" bestFit="1" customWidth="1"/>
    <col min="8183" max="8183" width="8.19921875" style="545"/>
    <col min="8184" max="8184" width="13.09765625" style="545" customWidth="1"/>
    <col min="8185" max="8185" width="13.59765625" style="545" customWidth="1"/>
    <col min="8186" max="8186" width="11.19921875" style="545" customWidth="1"/>
    <col min="8187" max="8188" width="8.19921875" style="545"/>
    <col min="8189" max="8189" width="8.796875" style="545" bestFit="1" customWidth="1"/>
    <col min="8190" max="8190" width="10.796875" style="545" bestFit="1" customWidth="1"/>
    <col min="8191" max="8430" width="8.19921875" style="545"/>
    <col min="8431" max="8431" width="4.19921875" style="545" customWidth="1"/>
    <col min="8432" max="8432" width="8" style="545" customWidth="1"/>
    <col min="8433" max="8433" width="8.09765625" style="545" bestFit="1" customWidth="1"/>
    <col min="8434" max="8434" width="11.09765625" style="545" customWidth="1"/>
    <col min="8435" max="8435" width="47.296875" style="545" customWidth="1"/>
    <col min="8436" max="8436" width="10.296875" style="545" bestFit="1" customWidth="1"/>
    <col min="8437" max="8437" width="5.09765625" style="545" customWidth="1"/>
    <col min="8438" max="8438" width="9.796875" style="545" bestFit="1" customWidth="1"/>
    <col min="8439" max="8439" width="8.19921875" style="545"/>
    <col min="8440" max="8440" width="13.09765625" style="545" customWidth="1"/>
    <col min="8441" max="8441" width="13.59765625" style="545" customWidth="1"/>
    <col min="8442" max="8442" width="11.19921875" style="545" customWidth="1"/>
    <col min="8443" max="8444" width="8.19921875" style="545"/>
    <col min="8445" max="8445" width="8.796875" style="545" bestFit="1" customWidth="1"/>
    <col min="8446" max="8446" width="10.796875" style="545" bestFit="1" customWidth="1"/>
    <col min="8447" max="8686" width="8.19921875" style="545"/>
    <col min="8687" max="8687" width="4.19921875" style="545" customWidth="1"/>
    <col min="8688" max="8688" width="8" style="545" customWidth="1"/>
    <col min="8689" max="8689" width="8.09765625" style="545" bestFit="1" customWidth="1"/>
    <col min="8690" max="8690" width="11.09765625" style="545" customWidth="1"/>
    <col min="8691" max="8691" width="47.296875" style="545" customWidth="1"/>
    <col min="8692" max="8692" width="10.296875" style="545" bestFit="1" customWidth="1"/>
    <col min="8693" max="8693" width="5.09765625" style="545" customWidth="1"/>
    <col min="8694" max="8694" width="9.796875" style="545" bestFit="1" customWidth="1"/>
    <col min="8695" max="8695" width="8.19921875" style="545"/>
    <col min="8696" max="8696" width="13.09765625" style="545" customWidth="1"/>
    <col min="8697" max="8697" width="13.59765625" style="545" customWidth="1"/>
    <col min="8698" max="8698" width="11.19921875" style="545" customWidth="1"/>
    <col min="8699" max="8700" width="8.19921875" style="545"/>
    <col min="8701" max="8701" width="8.796875" style="545" bestFit="1" customWidth="1"/>
    <col min="8702" max="8702" width="10.796875" style="545" bestFit="1" customWidth="1"/>
    <col min="8703" max="8942" width="8.19921875" style="545"/>
    <col min="8943" max="8943" width="4.19921875" style="545" customWidth="1"/>
    <col min="8944" max="8944" width="8" style="545" customWidth="1"/>
    <col min="8945" max="8945" width="8.09765625" style="545" bestFit="1" customWidth="1"/>
    <col min="8946" max="8946" width="11.09765625" style="545" customWidth="1"/>
    <col min="8947" max="8947" width="47.296875" style="545" customWidth="1"/>
    <col min="8948" max="8948" width="10.296875" style="545" bestFit="1" customWidth="1"/>
    <col min="8949" max="8949" width="5.09765625" style="545" customWidth="1"/>
    <col min="8950" max="8950" width="9.796875" style="545" bestFit="1" customWidth="1"/>
    <col min="8951" max="8951" width="8.19921875" style="545"/>
    <col min="8952" max="8952" width="13.09765625" style="545" customWidth="1"/>
    <col min="8953" max="8953" width="13.59765625" style="545" customWidth="1"/>
    <col min="8954" max="8954" width="11.19921875" style="545" customWidth="1"/>
    <col min="8955" max="8956" width="8.19921875" style="545"/>
    <col min="8957" max="8957" width="8.796875" style="545" bestFit="1" customWidth="1"/>
    <col min="8958" max="8958" width="10.796875" style="545" bestFit="1" customWidth="1"/>
    <col min="8959" max="9198" width="8.19921875" style="545"/>
    <col min="9199" max="9199" width="4.19921875" style="545" customWidth="1"/>
    <col min="9200" max="9200" width="8" style="545" customWidth="1"/>
    <col min="9201" max="9201" width="8.09765625" style="545" bestFit="1" customWidth="1"/>
    <col min="9202" max="9202" width="11.09765625" style="545" customWidth="1"/>
    <col min="9203" max="9203" width="47.296875" style="545" customWidth="1"/>
    <col min="9204" max="9204" width="10.296875" style="545" bestFit="1" customWidth="1"/>
    <col min="9205" max="9205" width="5.09765625" style="545" customWidth="1"/>
    <col min="9206" max="9206" width="9.796875" style="545" bestFit="1" customWidth="1"/>
    <col min="9207" max="9207" width="8.19921875" style="545"/>
    <col min="9208" max="9208" width="13.09765625" style="545" customWidth="1"/>
    <col min="9209" max="9209" width="13.59765625" style="545" customWidth="1"/>
    <col min="9210" max="9210" width="11.19921875" style="545" customWidth="1"/>
    <col min="9211" max="9212" width="8.19921875" style="545"/>
    <col min="9213" max="9213" width="8.796875" style="545" bestFit="1" customWidth="1"/>
    <col min="9214" max="9214" width="10.796875" style="545" bestFit="1" customWidth="1"/>
    <col min="9215" max="9454" width="8.19921875" style="545"/>
    <col min="9455" max="9455" width="4.19921875" style="545" customWidth="1"/>
    <col min="9456" max="9456" width="8" style="545" customWidth="1"/>
    <col min="9457" max="9457" width="8.09765625" style="545" bestFit="1" customWidth="1"/>
    <col min="9458" max="9458" width="11.09765625" style="545" customWidth="1"/>
    <col min="9459" max="9459" width="47.296875" style="545" customWidth="1"/>
    <col min="9460" max="9460" width="10.296875" style="545" bestFit="1" customWidth="1"/>
    <col min="9461" max="9461" width="5.09765625" style="545" customWidth="1"/>
    <col min="9462" max="9462" width="9.796875" style="545" bestFit="1" customWidth="1"/>
    <col min="9463" max="9463" width="8.19921875" style="545"/>
    <col min="9464" max="9464" width="13.09765625" style="545" customWidth="1"/>
    <col min="9465" max="9465" width="13.59765625" style="545" customWidth="1"/>
    <col min="9466" max="9466" width="11.19921875" style="545" customWidth="1"/>
    <col min="9467" max="9468" width="8.19921875" style="545"/>
    <col min="9469" max="9469" width="8.796875" style="545" bestFit="1" customWidth="1"/>
    <col min="9470" max="9470" width="10.796875" style="545" bestFit="1" customWidth="1"/>
    <col min="9471" max="9710" width="8.19921875" style="545"/>
    <col min="9711" max="9711" width="4.19921875" style="545" customWidth="1"/>
    <col min="9712" max="9712" width="8" style="545" customWidth="1"/>
    <col min="9713" max="9713" width="8.09765625" style="545" bestFit="1" customWidth="1"/>
    <col min="9714" max="9714" width="11.09765625" style="545" customWidth="1"/>
    <col min="9715" max="9715" width="47.296875" style="545" customWidth="1"/>
    <col min="9716" max="9716" width="10.296875" style="545" bestFit="1" customWidth="1"/>
    <col min="9717" max="9717" width="5.09765625" style="545" customWidth="1"/>
    <col min="9718" max="9718" width="9.796875" style="545" bestFit="1" customWidth="1"/>
    <col min="9719" max="9719" width="8.19921875" style="545"/>
    <col min="9720" max="9720" width="13.09765625" style="545" customWidth="1"/>
    <col min="9721" max="9721" width="13.59765625" style="545" customWidth="1"/>
    <col min="9722" max="9722" width="11.19921875" style="545" customWidth="1"/>
    <col min="9723" max="9724" width="8.19921875" style="545"/>
    <col min="9725" max="9725" width="8.796875" style="545" bestFit="1" customWidth="1"/>
    <col min="9726" max="9726" width="10.796875" style="545" bestFit="1" customWidth="1"/>
    <col min="9727" max="9966" width="8.19921875" style="545"/>
    <col min="9967" max="9967" width="4.19921875" style="545" customWidth="1"/>
    <col min="9968" max="9968" width="8" style="545" customWidth="1"/>
    <col min="9969" max="9969" width="8.09765625" style="545" bestFit="1" customWidth="1"/>
    <col min="9970" max="9970" width="11.09765625" style="545" customWidth="1"/>
    <col min="9971" max="9971" width="47.296875" style="545" customWidth="1"/>
    <col min="9972" max="9972" width="10.296875" style="545" bestFit="1" customWidth="1"/>
    <col min="9973" max="9973" width="5.09765625" style="545" customWidth="1"/>
    <col min="9974" max="9974" width="9.796875" style="545" bestFit="1" customWidth="1"/>
    <col min="9975" max="9975" width="8.19921875" style="545"/>
    <col min="9976" max="9976" width="13.09765625" style="545" customWidth="1"/>
    <col min="9977" max="9977" width="13.59765625" style="545" customWidth="1"/>
    <col min="9978" max="9978" width="11.19921875" style="545" customWidth="1"/>
    <col min="9979" max="9980" width="8.19921875" style="545"/>
    <col min="9981" max="9981" width="8.796875" style="545" bestFit="1" customWidth="1"/>
    <col min="9982" max="9982" width="10.796875" style="545" bestFit="1" customWidth="1"/>
    <col min="9983" max="10222" width="8.19921875" style="545"/>
    <col min="10223" max="10223" width="4.19921875" style="545" customWidth="1"/>
    <col min="10224" max="10224" width="8" style="545" customWidth="1"/>
    <col min="10225" max="10225" width="8.09765625" style="545" bestFit="1" customWidth="1"/>
    <col min="10226" max="10226" width="11.09765625" style="545" customWidth="1"/>
    <col min="10227" max="10227" width="47.296875" style="545" customWidth="1"/>
    <col min="10228" max="10228" width="10.296875" style="545" bestFit="1" customWidth="1"/>
    <col min="10229" max="10229" width="5.09765625" style="545" customWidth="1"/>
    <col min="10230" max="10230" width="9.796875" style="545" bestFit="1" customWidth="1"/>
    <col min="10231" max="10231" width="8.19921875" style="545"/>
    <col min="10232" max="10232" width="13.09765625" style="545" customWidth="1"/>
    <col min="10233" max="10233" width="13.59765625" style="545" customWidth="1"/>
    <col min="10234" max="10234" width="11.19921875" style="545" customWidth="1"/>
    <col min="10235" max="10236" width="8.19921875" style="545"/>
    <col min="10237" max="10237" width="8.796875" style="545" bestFit="1" customWidth="1"/>
    <col min="10238" max="10238" width="10.796875" style="545" bestFit="1" customWidth="1"/>
    <col min="10239" max="10478" width="8.19921875" style="545"/>
    <col min="10479" max="10479" width="4.19921875" style="545" customWidth="1"/>
    <col min="10480" max="10480" width="8" style="545" customWidth="1"/>
    <col min="10481" max="10481" width="8.09765625" style="545" bestFit="1" customWidth="1"/>
    <col min="10482" max="10482" width="11.09765625" style="545" customWidth="1"/>
    <col min="10483" max="10483" width="47.296875" style="545" customWidth="1"/>
    <col min="10484" max="10484" width="10.296875" style="545" bestFit="1" customWidth="1"/>
    <col min="10485" max="10485" width="5.09765625" style="545" customWidth="1"/>
    <col min="10486" max="10486" width="9.796875" style="545" bestFit="1" customWidth="1"/>
    <col min="10487" max="10487" width="8.19921875" style="545"/>
    <col min="10488" max="10488" width="13.09765625" style="545" customWidth="1"/>
    <col min="10489" max="10489" width="13.59765625" style="545" customWidth="1"/>
    <col min="10490" max="10490" width="11.19921875" style="545" customWidth="1"/>
    <col min="10491" max="10492" width="8.19921875" style="545"/>
    <col min="10493" max="10493" width="8.796875" style="545" bestFit="1" customWidth="1"/>
    <col min="10494" max="10494" width="10.796875" style="545" bestFit="1" customWidth="1"/>
    <col min="10495" max="10734" width="8.19921875" style="545"/>
    <col min="10735" max="10735" width="4.19921875" style="545" customWidth="1"/>
    <col min="10736" max="10736" width="8" style="545" customWidth="1"/>
    <col min="10737" max="10737" width="8.09765625" style="545" bestFit="1" customWidth="1"/>
    <col min="10738" max="10738" width="11.09765625" style="545" customWidth="1"/>
    <col min="10739" max="10739" width="47.296875" style="545" customWidth="1"/>
    <col min="10740" max="10740" width="10.296875" style="545" bestFit="1" customWidth="1"/>
    <col min="10741" max="10741" width="5.09765625" style="545" customWidth="1"/>
    <col min="10742" max="10742" width="9.796875" style="545" bestFit="1" customWidth="1"/>
    <col min="10743" max="10743" width="8.19921875" style="545"/>
    <col min="10744" max="10744" width="13.09765625" style="545" customWidth="1"/>
    <col min="10745" max="10745" width="13.59765625" style="545" customWidth="1"/>
    <col min="10746" max="10746" width="11.19921875" style="545" customWidth="1"/>
    <col min="10747" max="10748" width="8.19921875" style="545"/>
    <col min="10749" max="10749" width="8.796875" style="545" bestFit="1" customWidth="1"/>
    <col min="10750" max="10750" width="10.796875" style="545" bestFit="1" customWidth="1"/>
    <col min="10751" max="10990" width="8.19921875" style="545"/>
    <col min="10991" max="10991" width="4.19921875" style="545" customWidth="1"/>
    <col min="10992" max="10992" width="8" style="545" customWidth="1"/>
    <col min="10993" max="10993" width="8.09765625" style="545" bestFit="1" customWidth="1"/>
    <col min="10994" max="10994" width="11.09765625" style="545" customWidth="1"/>
    <col min="10995" max="10995" width="47.296875" style="545" customWidth="1"/>
    <col min="10996" max="10996" width="10.296875" style="545" bestFit="1" customWidth="1"/>
    <col min="10997" max="10997" width="5.09765625" style="545" customWidth="1"/>
    <col min="10998" max="10998" width="9.796875" style="545" bestFit="1" customWidth="1"/>
    <col min="10999" max="10999" width="8.19921875" style="545"/>
    <col min="11000" max="11000" width="13.09765625" style="545" customWidth="1"/>
    <col min="11001" max="11001" width="13.59765625" style="545" customWidth="1"/>
    <col min="11002" max="11002" width="11.19921875" style="545" customWidth="1"/>
    <col min="11003" max="11004" width="8.19921875" style="545"/>
    <col min="11005" max="11005" width="8.796875" style="545" bestFit="1" customWidth="1"/>
    <col min="11006" max="11006" width="10.796875" style="545" bestFit="1" customWidth="1"/>
    <col min="11007" max="11246" width="8.19921875" style="545"/>
    <col min="11247" max="11247" width="4.19921875" style="545" customWidth="1"/>
    <col min="11248" max="11248" width="8" style="545" customWidth="1"/>
    <col min="11249" max="11249" width="8.09765625" style="545" bestFit="1" customWidth="1"/>
    <col min="11250" max="11250" width="11.09765625" style="545" customWidth="1"/>
    <col min="11251" max="11251" width="47.296875" style="545" customWidth="1"/>
    <col min="11252" max="11252" width="10.296875" style="545" bestFit="1" customWidth="1"/>
    <col min="11253" max="11253" width="5.09765625" style="545" customWidth="1"/>
    <col min="11254" max="11254" width="9.796875" style="545" bestFit="1" customWidth="1"/>
    <col min="11255" max="11255" width="8.19921875" style="545"/>
    <col min="11256" max="11256" width="13.09765625" style="545" customWidth="1"/>
    <col min="11257" max="11257" width="13.59765625" style="545" customWidth="1"/>
    <col min="11258" max="11258" width="11.19921875" style="545" customWidth="1"/>
    <col min="11259" max="11260" width="8.19921875" style="545"/>
    <col min="11261" max="11261" width="8.796875" style="545" bestFit="1" customWidth="1"/>
    <col min="11262" max="11262" width="10.796875" style="545" bestFit="1" customWidth="1"/>
    <col min="11263" max="11502" width="8.19921875" style="545"/>
    <col min="11503" max="11503" width="4.19921875" style="545" customWidth="1"/>
    <col min="11504" max="11504" width="8" style="545" customWidth="1"/>
    <col min="11505" max="11505" width="8.09765625" style="545" bestFit="1" customWidth="1"/>
    <col min="11506" max="11506" width="11.09765625" style="545" customWidth="1"/>
    <col min="11507" max="11507" width="47.296875" style="545" customWidth="1"/>
    <col min="11508" max="11508" width="10.296875" style="545" bestFit="1" customWidth="1"/>
    <col min="11509" max="11509" width="5.09765625" style="545" customWidth="1"/>
    <col min="11510" max="11510" width="9.796875" style="545" bestFit="1" customWidth="1"/>
    <col min="11511" max="11511" width="8.19921875" style="545"/>
    <col min="11512" max="11512" width="13.09765625" style="545" customWidth="1"/>
    <col min="11513" max="11513" width="13.59765625" style="545" customWidth="1"/>
    <col min="11514" max="11514" width="11.19921875" style="545" customWidth="1"/>
    <col min="11515" max="11516" width="8.19921875" style="545"/>
    <col min="11517" max="11517" width="8.796875" style="545" bestFit="1" customWidth="1"/>
    <col min="11518" max="11518" width="10.796875" style="545" bestFit="1" customWidth="1"/>
    <col min="11519" max="11758" width="8.19921875" style="545"/>
    <col min="11759" max="11759" width="4.19921875" style="545" customWidth="1"/>
    <col min="11760" max="11760" width="8" style="545" customWidth="1"/>
    <col min="11761" max="11761" width="8.09765625" style="545" bestFit="1" customWidth="1"/>
    <col min="11762" max="11762" width="11.09765625" style="545" customWidth="1"/>
    <col min="11763" max="11763" width="47.296875" style="545" customWidth="1"/>
    <col min="11764" max="11764" width="10.296875" style="545" bestFit="1" customWidth="1"/>
    <col min="11765" max="11765" width="5.09765625" style="545" customWidth="1"/>
    <col min="11766" max="11766" width="9.796875" style="545" bestFit="1" customWidth="1"/>
    <col min="11767" max="11767" width="8.19921875" style="545"/>
    <col min="11768" max="11768" width="13.09765625" style="545" customWidth="1"/>
    <col min="11769" max="11769" width="13.59765625" style="545" customWidth="1"/>
    <col min="11770" max="11770" width="11.19921875" style="545" customWidth="1"/>
    <col min="11771" max="11772" width="8.19921875" style="545"/>
    <col min="11773" max="11773" width="8.796875" style="545" bestFit="1" customWidth="1"/>
    <col min="11774" max="11774" width="10.796875" style="545" bestFit="1" customWidth="1"/>
    <col min="11775" max="12014" width="8.19921875" style="545"/>
    <col min="12015" max="12015" width="4.19921875" style="545" customWidth="1"/>
    <col min="12016" max="12016" width="8" style="545" customWidth="1"/>
    <col min="12017" max="12017" width="8.09765625" style="545" bestFit="1" customWidth="1"/>
    <col min="12018" max="12018" width="11.09765625" style="545" customWidth="1"/>
    <col min="12019" max="12019" width="47.296875" style="545" customWidth="1"/>
    <col min="12020" max="12020" width="10.296875" style="545" bestFit="1" customWidth="1"/>
    <col min="12021" max="12021" width="5.09765625" style="545" customWidth="1"/>
    <col min="12022" max="12022" width="9.796875" style="545" bestFit="1" customWidth="1"/>
    <col min="12023" max="12023" width="8.19921875" style="545"/>
    <col min="12024" max="12024" width="13.09765625" style="545" customWidth="1"/>
    <col min="12025" max="12025" width="13.59765625" style="545" customWidth="1"/>
    <col min="12026" max="12026" width="11.19921875" style="545" customWidth="1"/>
    <col min="12027" max="12028" width="8.19921875" style="545"/>
    <col min="12029" max="12029" width="8.796875" style="545" bestFit="1" customWidth="1"/>
    <col min="12030" max="12030" width="10.796875" style="545" bestFit="1" customWidth="1"/>
    <col min="12031" max="12270" width="8.19921875" style="545"/>
    <col min="12271" max="12271" width="4.19921875" style="545" customWidth="1"/>
    <col min="12272" max="12272" width="8" style="545" customWidth="1"/>
    <col min="12273" max="12273" width="8.09765625" style="545" bestFit="1" customWidth="1"/>
    <col min="12274" max="12274" width="11.09765625" style="545" customWidth="1"/>
    <col min="12275" max="12275" width="47.296875" style="545" customWidth="1"/>
    <col min="12276" max="12276" width="10.296875" style="545" bestFit="1" customWidth="1"/>
    <col min="12277" max="12277" width="5.09765625" style="545" customWidth="1"/>
    <col min="12278" max="12278" width="9.796875" style="545" bestFit="1" customWidth="1"/>
    <col min="12279" max="12279" width="8.19921875" style="545"/>
    <col min="12280" max="12280" width="13.09765625" style="545" customWidth="1"/>
    <col min="12281" max="12281" width="13.59765625" style="545" customWidth="1"/>
    <col min="12282" max="12282" width="11.19921875" style="545" customWidth="1"/>
    <col min="12283" max="12284" width="8.19921875" style="545"/>
    <col min="12285" max="12285" width="8.796875" style="545" bestFit="1" customWidth="1"/>
    <col min="12286" max="12286" width="10.796875" style="545" bestFit="1" customWidth="1"/>
    <col min="12287" max="12526" width="8.19921875" style="545"/>
    <col min="12527" max="12527" width="4.19921875" style="545" customWidth="1"/>
    <col min="12528" max="12528" width="8" style="545" customWidth="1"/>
    <col min="12529" max="12529" width="8.09765625" style="545" bestFit="1" customWidth="1"/>
    <col min="12530" max="12530" width="11.09765625" style="545" customWidth="1"/>
    <col min="12531" max="12531" width="47.296875" style="545" customWidth="1"/>
    <col min="12532" max="12532" width="10.296875" style="545" bestFit="1" customWidth="1"/>
    <col min="12533" max="12533" width="5.09765625" style="545" customWidth="1"/>
    <col min="12534" max="12534" width="9.796875" style="545" bestFit="1" customWidth="1"/>
    <col min="12535" max="12535" width="8.19921875" style="545"/>
    <col min="12536" max="12536" width="13.09765625" style="545" customWidth="1"/>
    <col min="12537" max="12537" width="13.59765625" style="545" customWidth="1"/>
    <col min="12538" max="12538" width="11.19921875" style="545" customWidth="1"/>
    <col min="12539" max="12540" width="8.19921875" style="545"/>
    <col min="12541" max="12541" width="8.796875" style="545" bestFit="1" customWidth="1"/>
    <col min="12542" max="12542" width="10.796875" style="545" bestFit="1" customWidth="1"/>
    <col min="12543" max="12782" width="8.19921875" style="545"/>
    <col min="12783" max="12783" width="4.19921875" style="545" customWidth="1"/>
    <col min="12784" max="12784" width="8" style="545" customWidth="1"/>
    <col min="12785" max="12785" width="8.09765625" style="545" bestFit="1" customWidth="1"/>
    <col min="12786" max="12786" width="11.09765625" style="545" customWidth="1"/>
    <col min="12787" max="12787" width="47.296875" style="545" customWidth="1"/>
    <col min="12788" max="12788" width="10.296875" style="545" bestFit="1" customWidth="1"/>
    <col min="12789" max="12789" width="5.09765625" style="545" customWidth="1"/>
    <col min="12790" max="12790" width="9.796875" style="545" bestFit="1" customWidth="1"/>
    <col min="12791" max="12791" width="8.19921875" style="545"/>
    <col min="12792" max="12792" width="13.09765625" style="545" customWidth="1"/>
    <col min="12793" max="12793" width="13.59765625" style="545" customWidth="1"/>
    <col min="12794" max="12794" width="11.19921875" style="545" customWidth="1"/>
    <col min="12795" max="12796" width="8.19921875" style="545"/>
    <col min="12797" max="12797" width="8.796875" style="545" bestFit="1" customWidth="1"/>
    <col min="12798" max="12798" width="10.796875" style="545" bestFit="1" customWidth="1"/>
    <col min="12799" max="13038" width="8.19921875" style="545"/>
    <col min="13039" max="13039" width="4.19921875" style="545" customWidth="1"/>
    <col min="13040" max="13040" width="8" style="545" customWidth="1"/>
    <col min="13041" max="13041" width="8.09765625" style="545" bestFit="1" customWidth="1"/>
    <col min="13042" max="13042" width="11.09765625" style="545" customWidth="1"/>
    <col min="13043" max="13043" width="47.296875" style="545" customWidth="1"/>
    <col min="13044" max="13044" width="10.296875" style="545" bestFit="1" customWidth="1"/>
    <col min="13045" max="13045" width="5.09765625" style="545" customWidth="1"/>
    <col min="13046" max="13046" width="9.796875" style="545" bestFit="1" customWidth="1"/>
    <col min="13047" max="13047" width="8.19921875" style="545"/>
    <col min="13048" max="13048" width="13.09765625" style="545" customWidth="1"/>
    <col min="13049" max="13049" width="13.59765625" style="545" customWidth="1"/>
    <col min="13050" max="13050" width="11.19921875" style="545" customWidth="1"/>
    <col min="13051" max="13052" width="8.19921875" style="545"/>
    <col min="13053" max="13053" width="8.796875" style="545" bestFit="1" customWidth="1"/>
    <col min="13054" max="13054" width="10.796875" style="545" bestFit="1" customWidth="1"/>
    <col min="13055" max="13294" width="8.19921875" style="545"/>
    <col min="13295" max="13295" width="4.19921875" style="545" customWidth="1"/>
    <col min="13296" max="13296" width="8" style="545" customWidth="1"/>
    <col min="13297" max="13297" width="8.09765625" style="545" bestFit="1" customWidth="1"/>
    <col min="13298" max="13298" width="11.09765625" style="545" customWidth="1"/>
    <col min="13299" max="13299" width="47.296875" style="545" customWidth="1"/>
    <col min="13300" max="13300" width="10.296875" style="545" bestFit="1" customWidth="1"/>
    <col min="13301" max="13301" width="5.09765625" style="545" customWidth="1"/>
    <col min="13302" max="13302" width="9.796875" style="545" bestFit="1" customWidth="1"/>
    <col min="13303" max="13303" width="8.19921875" style="545"/>
    <col min="13304" max="13304" width="13.09765625" style="545" customWidth="1"/>
    <col min="13305" max="13305" width="13.59765625" style="545" customWidth="1"/>
    <col min="13306" max="13306" width="11.19921875" style="545" customWidth="1"/>
    <col min="13307" max="13308" width="8.19921875" style="545"/>
    <col min="13309" max="13309" width="8.796875" style="545" bestFit="1" customWidth="1"/>
    <col min="13310" max="13310" width="10.796875" style="545" bestFit="1" customWidth="1"/>
    <col min="13311" max="13550" width="8.19921875" style="545"/>
    <col min="13551" max="13551" width="4.19921875" style="545" customWidth="1"/>
    <col min="13552" max="13552" width="8" style="545" customWidth="1"/>
    <col min="13553" max="13553" width="8.09765625" style="545" bestFit="1" customWidth="1"/>
    <col min="13554" max="13554" width="11.09765625" style="545" customWidth="1"/>
    <col min="13555" max="13555" width="47.296875" style="545" customWidth="1"/>
    <col min="13556" max="13556" width="10.296875" style="545" bestFit="1" customWidth="1"/>
    <col min="13557" max="13557" width="5.09765625" style="545" customWidth="1"/>
    <col min="13558" max="13558" width="9.796875" style="545" bestFit="1" customWidth="1"/>
    <col min="13559" max="13559" width="8.19921875" style="545"/>
    <col min="13560" max="13560" width="13.09765625" style="545" customWidth="1"/>
    <col min="13561" max="13561" width="13.59765625" style="545" customWidth="1"/>
    <col min="13562" max="13562" width="11.19921875" style="545" customWidth="1"/>
    <col min="13563" max="13564" width="8.19921875" style="545"/>
    <col min="13565" max="13565" width="8.796875" style="545" bestFit="1" customWidth="1"/>
    <col min="13566" max="13566" width="10.796875" style="545" bestFit="1" customWidth="1"/>
    <col min="13567" max="13806" width="8.19921875" style="545"/>
    <col min="13807" max="13807" width="4.19921875" style="545" customWidth="1"/>
    <col min="13808" max="13808" width="8" style="545" customWidth="1"/>
    <col min="13809" max="13809" width="8.09765625" style="545" bestFit="1" customWidth="1"/>
    <col min="13810" max="13810" width="11.09765625" style="545" customWidth="1"/>
    <col min="13811" max="13811" width="47.296875" style="545" customWidth="1"/>
    <col min="13812" max="13812" width="10.296875" style="545" bestFit="1" customWidth="1"/>
    <col min="13813" max="13813" width="5.09765625" style="545" customWidth="1"/>
    <col min="13814" max="13814" width="9.796875" style="545" bestFit="1" customWidth="1"/>
    <col min="13815" max="13815" width="8.19921875" style="545"/>
    <col min="13816" max="13816" width="13.09765625" style="545" customWidth="1"/>
    <col min="13817" max="13817" width="13.59765625" style="545" customWidth="1"/>
    <col min="13818" max="13818" width="11.19921875" style="545" customWidth="1"/>
    <col min="13819" max="13820" width="8.19921875" style="545"/>
    <col min="13821" max="13821" width="8.796875" style="545" bestFit="1" customWidth="1"/>
    <col min="13822" max="13822" width="10.796875" style="545" bestFit="1" customWidth="1"/>
    <col min="13823" max="14062" width="8.19921875" style="545"/>
    <col min="14063" max="14063" width="4.19921875" style="545" customWidth="1"/>
    <col min="14064" max="14064" width="8" style="545" customWidth="1"/>
    <col min="14065" max="14065" width="8.09765625" style="545" bestFit="1" customWidth="1"/>
    <col min="14066" max="14066" width="11.09765625" style="545" customWidth="1"/>
    <col min="14067" max="14067" width="47.296875" style="545" customWidth="1"/>
    <col min="14068" max="14068" width="10.296875" style="545" bestFit="1" customWidth="1"/>
    <col min="14069" max="14069" width="5.09765625" style="545" customWidth="1"/>
    <col min="14070" max="14070" width="9.796875" style="545" bestFit="1" customWidth="1"/>
    <col min="14071" max="14071" width="8.19921875" style="545"/>
    <col min="14072" max="14072" width="13.09765625" style="545" customWidth="1"/>
    <col min="14073" max="14073" width="13.59765625" style="545" customWidth="1"/>
    <col min="14074" max="14074" width="11.19921875" style="545" customWidth="1"/>
    <col min="14075" max="14076" width="8.19921875" style="545"/>
    <col min="14077" max="14077" width="8.796875" style="545" bestFit="1" customWidth="1"/>
    <col min="14078" max="14078" width="10.796875" style="545" bestFit="1" customWidth="1"/>
    <col min="14079" max="14318" width="8.19921875" style="545"/>
    <col min="14319" max="14319" width="4.19921875" style="545" customWidth="1"/>
    <col min="14320" max="14320" width="8" style="545" customWidth="1"/>
    <col min="14321" max="14321" width="8.09765625" style="545" bestFit="1" customWidth="1"/>
    <col min="14322" max="14322" width="11.09765625" style="545" customWidth="1"/>
    <col min="14323" max="14323" width="47.296875" style="545" customWidth="1"/>
    <col min="14324" max="14324" width="10.296875" style="545" bestFit="1" customWidth="1"/>
    <col min="14325" max="14325" width="5.09765625" style="545" customWidth="1"/>
    <col min="14326" max="14326" width="9.796875" style="545" bestFit="1" customWidth="1"/>
    <col min="14327" max="14327" width="8.19921875" style="545"/>
    <col min="14328" max="14328" width="13.09765625" style="545" customWidth="1"/>
    <col min="14329" max="14329" width="13.59765625" style="545" customWidth="1"/>
    <col min="14330" max="14330" width="11.19921875" style="545" customWidth="1"/>
    <col min="14331" max="14332" width="8.19921875" style="545"/>
    <col min="14333" max="14333" width="8.796875" style="545" bestFit="1" customWidth="1"/>
    <col min="14334" max="14334" width="10.796875" style="545" bestFit="1" customWidth="1"/>
    <col min="14335" max="14574" width="8.19921875" style="545"/>
    <col min="14575" max="14575" width="4.19921875" style="545" customWidth="1"/>
    <col min="14576" max="14576" width="8" style="545" customWidth="1"/>
    <col min="14577" max="14577" width="8.09765625" style="545" bestFit="1" customWidth="1"/>
    <col min="14578" max="14578" width="11.09765625" style="545" customWidth="1"/>
    <col min="14579" max="14579" width="47.296875" style="545" customWidth="1"/>
    <col min="14580" max="14580" width="10.296875" style="545" bestFit="1" customWidth="1"/>
    <col min="14581" max="14581" width="5.09765625" style="545" customWidth="1"/>
    <col min="14582" max="14582" width="9.796875" style="545" bestFit="1" customWidth="1"/>
    <col min="14583" max="14583" width="8.19921875" style="545"/>
    <col min="14584" max="14584" width="13.09765625" style="545" customWidth="1"/>
    <col min="14585" max="14585" width="13.59765625" style="545" customWidth="1"/>
    <col min="14586" max="14586" width="11.19921875" style="545" customWidth="1"/>
    <col min="14587" max="14588" width="8.19921875" style="545"/>
    <col min="14589" max="14589" width="8.796875" style="545" bestFit="1" customWidth="1"/>
    <col min="14590" max="14590" width="10.796875" style="545" bestFit="1" customWidth="1"/>
    <col min="14591" max="14830" width="8.19921875" style="545"/>
    <col min="14831" max="14831" width="4.19921875" style="545" customWidth="1"/>
    <col min="14832" max="14832" width="8" style="545" customWidth="1"/>
    <col min="14833" max="14833" width="8.09765625" style="545" bestFit="1" customWidth="1"/>
    <col min="14834" max="14834" width="11.09765625" style="545" customWidth="1"/>
    <col min="14835" max="14835" width="47.296875" style="545" customWidth="1"/>
    <col min="14836" max="14836" width="10.296875" style="545" bestFit="1" customWidth="1"/>
    <col min="14837" max="14837" width="5.09765625" style="545" customWidth="1"/>
    <col min="14838" max="14838" width="9.796875" style="545" bestFit="1" customWidth="1"/>
    <col min="14839" max="14839" width="8.19921875" style="545"/>
    <col min="14840" max="14840" width="13.09765625" style="545" customWidth="1"/>
    <col min="14841" max="14841" width="13.59765625" style="545" customWidth="1"/>
    <col min="14842" max="14842" width="11.19921875" style="545" customWidth="1"/>
    <col min="14843" max="14844" width="8.19921875" style="545"/>
    <col min="14845" max="14845" width="8.796875" style="545" bestFit="1" customWidth="1"/>
    <col min="14846" max="14846" width="10.796875" style="545" bestFit="1" customWidth="1"/>
    <col min="14847" max="15086" width="8.19921875" style="545"/>
    <col min="15087" max="15087" width="4.19921875" style="545" customWidth="1"/>
    <col min="15088" max="15088" width="8" style="545" customWidth="1"/>
    <col min="15089" max="15089" width="8.09765625" style="545" bestFit="1" customWidth="1"/>
    <col min="15090" max="15090" width="11.09765625" style="545" customWidth="1"/>
    <col min="15091" max="15091" width="47.296875" style="545" customWidth="1"/>
    <col min="15092" max="15092" width="10.296875" style="545" bestFit="1" customWidth="1"/>
    <col min="15093" max="15093" width="5.09765625" style="545" customWidth="1"/>
    <col min="15094" max="15094" width="9.796875" style="545" bestFit="1" customWidth="1"/>
    <col min="15095" max="15095" width="8.19921875" style="545"/>
    <col min="15096" max="15096" width="13.09765625" style="545" customWidth="1"/>
    <col min="15097" max="15097" width="13.59765625" style="545" customWidth="1"/>
    <col min="15098" max="15098" width="11.19921875" style="545" customWidth="1"/>
    <col min="15099" max="15100" width="8.19921875" style="545"/>
    <col min="15101" max="15101" width="8.796875" style="545" bestFit="1" customWidth="1"/>
    <col min="15102" max="15102" width="10.796875" style="545" bestFit="1" customWidth="1"/>
    <col min="15103" max="15342" width="8.19921875" style="545"/>
    <col min="15343" max="15343" width="4.19921875" style="545" customWidth="1"/>
    <col min="15344" max="15344" width="8" style="545" customWidth="1"/>
    <col min="15345" max="15345" width="8.09765625" style="545" bestFit="1" customWidth="1"/>
    <col min="15346" max="15346" width="11.09765625" style="545" customWidth="1"/>
    <col min="15347" max="15347" width="47.296875" style="545" customWidth="1"/>
    <col min="15348" max="15348" width="10.296875" style="545" bestFit="1" customWidth="1"/>
    <col min="15349" max="15349" width="5.09765625" style="545" customWidth="1"/>
    <col min="15350" max="15350" width="9.796875" style="545" bestFit="1" customWidth="1"/>
    <col min="15351" max="15351" width="8.19921875" style="545"/>
    <col min="15352" max="15352" width="13.09765625" style="545" customWidth="1"/>
    <col min="15353" max="15353" width="13.59765625" style="545" customWidth="1"/>
    <col min="15354" max="15354" width="11.19921875" style="545" customWidth="1"/>
    <col min="15355" max="15356" width="8.19921875" style="545"/>
    <col min="15357" max="15357" width="8.796875" style="545" bestFit="1" customWidth="1"/>
    <col min="15358" max="15358" width="10.796875" style="545" bestFit="1" customWidth="1"/>
    <col min="15359" max="15598" width="8.19921875" style="545"/>
    <col min="15599" max="15599" width="4.19921875" style="545" customWidth="1"/>
    <col min="15600" max="15600" width="8" style="545" customWidth="1"/>
    <col min="15601" max="15601" width="8.09765625" style="545" bestFit="1" customWidth="1"/>
    <col min="15602" max="15602" width="11.09765625" style="545" customWidth="1"/>
    <col min="15603" max="15603" width="47.296875" style="545" customWidth="1"/>
    <col min="15604" max="15604" width="10.296875" style="545" bestFit="1" customWidth="1"/>
    <col min="15605" max="15605" width="5.09765625" style="545" customWidth="1"/>
    <col min="15606" max="15606" width="9.796875" style="545" bestFit="1" customWidth="1"/>
    <col min="15607" max="15607" width="8.19921875" style="545"/>
    <col min="15608" max="15608" width="13.09765625" style="545" customWidth="1"/>
    <col min="15609" max="15609" width="13.59765625" style="545" customWidth="1"/>
    <col min="15610" max="15610" width="11.19921875" style="545" customWidth="1"/>
    <col min="15611" max="15612" width="8.19921875" style="545"/>
    <col min="15613" max="15613" width="8.796875" style="545" bestFit="1" customWidth="1"/>
    <col min="15614" max="15614" width="10.796875" style="545" bestFit="1" customWidth="1"/>
    <col min="15615" max="15854" width="8.19921875" style="545"/>
    <col min="15855" max="15855" width="4.19921875" style="545" customWidth="1"/>
    <col min="15856" max="15856" width="8" style="545" customWidth="1"/>
    <col min="15857" max="15857" width="8.09765625" style="545" bestFit="1" customWidth="1"/>
    <col min="15858" max="15858" width="11.09765625" style="545" customWidth="1"/>
    <col min="15859" max="15859" width="47.296875" style="545" customWidth="1"/>
    <col min="15860" max="15860" width="10.296875" style="545" bestFit="1" customWidth="1"/>
    <col min="15861" max="15861" width="5.09765625" style="545" customWidth="1"/>
    <col min="15862" max="15862" width="9.796875" style="545" bestFit="1" customWidth="1"/>
    <col min="15863" max="15863" width="8.19921875" style="545"/>
    <col min="15864" max="15864" width="13.09765625" style="545" customWidth="1"/>
    <col min="15865" max="15865" width="13.59765625" style="545" customWidth="1"/>
    <col min="15866" max="15866" width="11.19921875" style="545" customWidth="1"/>
    <col min="15867" max="15868" width="8.19921875" style="545"/>
    <col min="15869" max="15869" width="8.796875" style="545" bestFit="1" customWidth="1"/>
    <col min="15870" max="15870" width="10.796875" style="545" bestFit="1" customWidth="1"/>
    <col min="15871" max="16110" width="8.19921875" style="545"/>
    <col min="16111" max="16111" width="4.19921875" style="545" customWidth="1"/>
    <col min="16112" max="16112" width="8" style="545" customWidth="1"/>
    <col min="16113" max="16113" width="8.09765625" style="545" bestFit="1" customWidth="1"/>
    <col min="16114" max="16114" width="11.09765625" style="545" customWidth="1"/>
    <col min="16115" max="16115" width="47.296875" style="545" customWidth="1"/>
    <col min="16116" max="16116" width="10.296875" style="545" bestFit="1" customWidth="1"/>
    <col min="16117" max="16117" width="5.09765625" style="545" customWidth="1"/>
    <col min="16118" max="16118" width="9.796875" style="545" bestFit="1" customWidth="1"/>
    <col min="16119" max="16119" width="8.19921875" style="545"/>
    <col min="16120" max="16120" width="13.09765625" style="545" customWidth="1"/>
    <col min="16121" max="16121" width="13.59765625" style="545" customWidth="1"/>
    <col min="16122" max="16122" width="11.19921875" style="545" customWidth="1"/>
    <col min="16123" max="16124" width="8.19921875" style="545"/>
    <col min="16125" max="16125" width="8.796875" style="545" bestFit="1" customWidth="1"/>
    <col min="16126" max="16126" width="10.796875" style="545" bestFit="1" customWidth="1"/>
    <col min="16127" max="16384" width="8.19921875" style="545"/>
  </cols>
  <sheetData>
    <row r="1" spans="1:11" ht="13.8" thickBot="1">
      <c r="A1" s="544" t="s">
        <v>1346</v>
      </c>
      <c r="B1" s="545" t="s">
        <v>1347</v>
      </c>
      <c r="C1" s="544" t="s">
        <v>1345</v>
      </c>
      <c r="D1" s="589" t="s">
        <v>17</v>
      </c>
      <c r="E1" s="590" t="s">
        <v>18</v>
      </c>
      <c r="F1" s="580"/>
      <c r="G1" s="546" t="s">
        <v>1348</v>
      </c>
      <c r="H1" s="547" t="s">
        <v>12</v>
      </c>
      <c r="I1" s="582" t="s">
        <v>1349</v>
      </c>
      <c r="J1" s="558" t="s">
        <v>1350</v>
      </c>
      <c r="K1" s="559" t="s">
        <v>1351</v>
      </c>
    </row>
    <row r="2" spans="1:11" ht="26.4">
      <c r="A2" s="544" t="s">
        <v>1279</v>
      </c>
      <c r="B2" s="545" t="s">
        <v>1280</v>
      </c>
      <c r="C2" s="544">
        <v>1</v>
      </c>
      <c r="D2" s="591" t="s">
        <v>31</v>
      </c>
      <c r="E2" s="592" t="s">
        <v>155</v>
      </c>
      <c r="F2" s="581" t="s">
        <v>1353</v>
      </c>
      <c r="G2" s="560" t="s">
        <v>156</v>
      </c>
      <c r="H2" s="561" t="s">
        <v>99</v>
      </c>
      <c r="I2" s="583">
        <v>87.6</v>
      </c>
      <c r="J2" s="548">
        <v>1</v>
      </c>
    </row>
    <row r="3" spans="1:11">
      <c r="A3" s="544" t="s">
        <v>1279</v>
      </c>
      <c r="B3" s="545" t="s">
        <v>1280</v>
      </c>
      <c r="C3" s="544">
        <v>2</v>
      </c>
      <c r="D3" s="591" t="s">
        <v>178</v>
      </c>
      <c r="E3" s="592" t="s">
        <v>1206</v>
      </c>
      <c r="F3" s="581" t="s">
        <v>1354</v>
      </c>
      <c r="G3" s="560" t="s">
        <v>1207</v>
      </c>
      <c r="H3" s="561" t="s">
        <v>35</v>
      </c>
      <c r="I3" s="583">
        <v>29901</v>
      </c>
      <c r="J3" s="548">
        <v>1</v>
      </c>
    </row>
    <row r="4" spans="1:11" s="551" customFormat="1">
      <c r="A4" s="544" t="s">
        <v>1279</v>
      </c>
      <c r="B4" s="545" t="s">
        <v>1280</v>
      </c>
      <c r="C4" s="544">
        <v>3</v>
      </c>
      <c r="D4" s="593" t="s">
        <v>287</v>
      </c>
      <c r="E4" s="594" t="s">
        <v>1238</v>
      </c>
      <c r="F4" s="581" t="s">
        <v>1355</v>
      </c>
      <c r="G4" s="562" t="s">
        <v>247</v>
      </c>
      <c r="H4" s="563" t="s">
        <v>35</v>
      </c>
      <c r="I4" s="584">
        <v>1266</v>
      </c>
      <c r="J4" s="548">
        <v>1</v>
      </c>
      <c r="K4" s="552"/>
    </row>
    <row r="5" spans="1:11" s="551" customFormat="1" ht="26.4">
      <c r="A5" s="544" t="s">
        <v>1279</v>
      </c>
      <c r="B5" s="545" t="s">
        <v>1280</v>
      </c>
      <c r="C5" s="544">
        <v>4</v>
      </c>
      <c r="D5" s="593" t="s">
        <v>287</v>
      </c>
      <c r="E5" s="595" t="s">
        <v>294</v>
      </c>
      <c r="F5" s="581" t="s">
        <v>1356</v>
      </c>
      <c r="G5" s="564" t="s">
        <v>295</v>
      </c>
      <c r="H5" s="563" t="s">
        <v>61</v>
      </c>
      <c r="I5" s="584">
        <v>6330</v>
      </c>
      <c r="J5" s="548">
        <v>1</v>
      </c>
      <c r="K5" s="552"/>
    </row>
    <row r="6" spans="1:11" s="551" customFormat="1" ht="26.4">
      <c r="A6" s="544" t="s">
        <v>1279</v>
      </c>
      <c r="B6" s="545" t="s">
        <v>1280</v>
      </c>
      <c r="C6" s="544">
        <v>5</v>
      </c>
      <c r="D6" s="593" t="s">
        <v>287</v>
      </c>
      <c r="E6" s="595" t="s">
        <v>300</v>
      </c>
      <c r="F6" s="581" t="s">
        <v>1357</v>
      </c>
      <c r="G6" s="564" t="s">
        <v>301</v>
      </c>
      <c r="H6" s="563" t="s">
        <v>61</v>
      </c>
      <c r="I6" s="584">
        <v>6330</v>
      </c>
      <c r="J6" s="548">
        <v>1</v>
      </c>
      <c r="K6" s="552"/>
    </row>
    <row r="7" spans="1:11" s="551" customFormat="1">
      <c r="A7" s="544" t="s">
        <v>1279</v>
      </c>
      <c r="B7" s="545" t="s">
        <v>1280</v>
      </c>
      <c r="C7" s="544">
        <v>6</v>
      </c>
      <c r="D7" s="593" t="s">
        <v>1234</v>
      </c>
      <c r="E7" s="595" t="s">
        <v>195</v>
      </c>
      <c r="F7" s="581" t="s">
        <v>1358</v>
      </c>
      <c r="G7" s="565" t="s">
        <v>196</v>
      </c>
      <c r="H7" s="563" t="s">
        <v>35</v>
      </c>
      <c r="I7" s="584">
        <v>26048</v>
      </c>
      <c r="J7" s="548">
        <v>1</v>
      </c>
      <c r="K7" s="552"/>
    </row>
    <row r="8" spans="1:11" s="551" customFormat="1">
      <c r="A8" s="544" t="s">
        <v>1279</v>
      </c>
      <c r="B8" s="545" t="s">
        <v>1280</v>
      </c>
      <c r="C8" s="544">
        <v>7</v>
      </c>
      <c r="D8" s="593" t="s">
        <v>1234</v>
      </c>
      <c r="E8" s="595" t="s">
        <v>206</v>
      </c>
      <c r="F8" s="581" t="s">
        <v>1359</v>
      </c>
      <c r="G8" s="565" t="s">
        <v>207</v>
      </c>
      <c r="H8" s="563" t="s">
        <v>35</v>
      </c>
      <c r="I8" s="584">
        <v>188.91</v>
      </c>
      <c r="J8" s="548">
        <v>1</v>
      </c>
      <c r="K8" s="552"/>
    </row>
    <row r="9" spans="1:11" s="551" customFormat="1">
      <c r="A9" s="544" t="s">
        <v>1279</v>
      </c>
      <c r="B9" s="545" t="s">
        <v>1280</v>
      </c>
      <c r="C9" s="544">
        <v>8</v>
      </c>
      <c r="D9" s="593" t="s">
        <v>1234</v>
      </c>
      <c r="E9" s="592" t="s">
        <v>1187</v>
      </c>
      <c r="F9" s="581" t="s">
        <v>1360</v>
      </c>
      <c r="G9" s="560" t="s">
        <v>1188</v>
      </c>
      <c r="H9" s="561" t="s">
        <v>35</v>
      </c>
      <c r="I9" s="584">
        <v>182</v>
      </c>
      <c r="J9" s="548">
        <v>1</v>
      </c>
      <c r="K9" s="552"/>
    </row>
    <row r="10" spans="1:11" s="551" customFormat="1" ht="26.4">
      <c r="A10" s="544" t="s">
        <v>1279</v>
      </c>
      <c r="B10" s="545" t="s">
        <v>1280</v>
      </c>
      <c r="C10" s="544">
        <v>9</v>
      </c>
      <c r="D10" s="593" t="s">
        <v>1234</v>
      </c>
      <c r="E10" s="596" t="s">
        <v>1208</v>
      </c>
      <c r="F10" s="581" t="s">
        <v>1361</v>
      </c>
      <c r="G10" s="566" t="s">
        <v>1209</v>
      </c>
      <c r="H10" s="567" t="s">
        <v>35</v>
      </c>
      <c r="I10" s="584">
        <v>1933</v>
      </c>
      <c r="J10" s="548">
        <v>1</v>
      </c>
      <c r="K10" s="552"/>
    </row>
    <row r="11" spans="1:11" s="551" customFormat="1" ht="26.4">
      <c r="A11" s="544" t="s">
        <v>1279</v>
      </c>
      <c r="B11" s="545" t="s">
        <v>1280</v>
      </c>
      <c r="C11" s="544">
        <v>10</v>
      </c>
      <c r="D11" s="593" t="s">
        <v>1234</v>
      </c>
      <c r="E11" s="594" t="s">
        <v>253</v>
      </c>
      <c r="F11" s="581" t="s">
        <v>1362</v>
      </c>
      <c r="G11" s="568" t="s">
        <v>254</v>
      </c>
      <c r="H11" s="569" t="s">
        <v>61</v>
      </c>
      <c r="I11" s="584">
        <v>2813</v>
      </c>
      <c r="J11" s="548">
        <v>1</v>
      </c>
      <c r="K11" s="552"/>
    </row>
    <row r="12" spans="1:11" s="551" customFormat="1" ht="26.4">
      <c r="A12" s="544" t="s">
        <v>1279</v>
      </c>
      <c r="B12" s="545" t="s">
        <v>1280</v>
      </c>
      <c r="C12" s="544">
        <v>11</v>
      </c>
      <c r="D12" s="593" t="s">
        <v>1234</v>
      </c>
      <c r="E12" s="594" t="s">
        <v>1211</v>
      </c>
      <c r="F12" s="581" t="s">
        <v>1363</v>
      </c>
      <c r="G12" s="568" t="s">
        <v>1212</v>
      </c>
      <c r="H12" s="569" t="s">
        <v>61</v>
      </c>
      <c r="I12" s="584">
        <v>2813</v>
      </c>
      <c r="J12" s="548">
        <v>1</v>
      </c>
      <c r="K12" s="552"/>
    </row>
    <row r="13" spans="1:11" s="551" customFormat="1">
      <c r="A13" s="544" t="s">
        <v>1279</v>
      </c>
      <c r="B13" s="545" t="s">
        <v>1280</v>
      </c>
      <c r="C13" s="544">
        <v>12</v>
      </c>
      <c r="D13" s="597" t="s">
        <v>1234</v>
      </c>
      <c r="E13" s="592" t="s">
        <v>1177</v>
      </c>
      <c r="F13" s="581" t="s">
        <v>1364</v>
      </c>
      <c r="G13" s="560" t="s">
        <v>1178</v>
      </c>
      <c r="H13" s="561" t="s">
        <v>61</v>
      </c>
      <c r="I13" s="584">
        <v>4069</v>
      </c>
      <c r="J13" s="548">
        <v>1</v>
      </c>
      <c r="K13" s="552"/>
    </row>
    <row r="14" spans="1:11" s="551" customFormat="1">
      <c r="A14" s="544" t="s">
        <v>1279</v>
      </c>
      <c r="B14" s="545" t="s">
        <v>1280</v>
      </c>
      <c r="C14" s="544">
        <v>13</v>
      </c>
      <c r="D14" s="593" t="s">
        <v>1234</v>
      </c>
      <c r="E14" s="592" t="s">
        <v>1182</v>
      </c>
      <c r="F14" s="581" t="s">
        <v>1365</v>
      </c>
      <c r="G14" s="560" t="s">
        <v>1183</v>
      </c>
      <c r="H14" s="561" t="s">
        <v>61</v>
      </c>
      <c r="I14" s="584">
        <v>2264</v>
      </c>
      <c r="J14" s="548">
        <v>1</v>
      </c>
      <c r="K14" s="552"/>
    </row>
    <row r="15" spans="1:11" s="551" customFormat="1">
      <c r="A15" s="544" t="s">
        <v>1279</v>
      </c>
      <c r="B15" s="545" t="s">
        <v>1280</v>
      </c>
      <c r="C15" s="544">
        <v>14</v>
      </c>
      <c r="D15" s="598" t="s">
        <v>1236</v>
      </c>
      <c r="E15" s="599" t="s">
        <v>1285</v>
      </c>
      <c r="F15" s="581" t="s">
        <v>1366</v>
      </c>
      <c r="G15" s="570" t="s">
        <v>1286</v>
      </c>
      <c r="H15" s="571" t="s">
        <v>35</v>
      </c>
      <c r="I15" s="584">
        <v>26054.91</v>
      </c>
      <c r="J15" s="548">
        <v>1</v>
      </c>
      <c r="K15" s="552"/>
    </row>
    <row r="16" spans="1:11" s="551" customFormat="1">
      <c r="A16" s="544" t="s">
        <v>1279</v>
      </c>
      <c r="B16" s="545" t="s">
        <v>1280</v>
      </c>
      <c r="C16" s="544">
        <v>15</v>
      </c>
      <c r="D16" s="593" t="s">
        <v>1236</v>
      </c>
      <c r="E16" s="595" t="s">
        <v>1238</v>
      </c>
      <c r="F16" s="581" t="s">
        <v>1367</v>
      </c>
      <c r="G16" s="565" t="s">
        <v>247</v>
      </c>
      <c r="H16" s="563" t="s">
        <v>35</v>
      </c>
      <c r="I16" s="584">
        <v>182</v>
      </c>
      <c r="J16" s="548">
        <v>1</v>
      </c>
      <c r="K16" s="552"/>
    </row>
    <row r="17" spans="1:11" s="551" customFormat="1" ht="26.4">
      <c r="A17" s="544" t="s">
        <v>1279</v>
      </c>
      <c r="B17" s="545" t="s">
        <v>1280</v>
      </c>
      <c r="C17" s="544">
        <v>16</v>
      </c>
      <c r="D17" s="600" t="s">
        <v>309</v>
      </c>
      <c r="E17" s="601">
        <v>11050301</v>
      </c>
      <c r="F17" s="581" t="s">
        <v>1368</v>
      </c>
      <c r="G17" s="570" t="s">
        <v>1294</v>
      </c>
      <c r="H17" s="571" t="s">
        <v>35</v>
      </c>
      <c r="I17" s="585">
        <v>17.061</v>
      </c>
      <c r="J17" s="550"/>
      <c r="K17" s="552"/>
    </row>
    <row r="18" spans="1:11" s="551" customFormat="1" ht="26.4">
      <c r="A18" s="544" t="s">
        <v>1279</v>
      </c>
      <c r="B18" s="545" t="s">
        <v>1280</v>
      </c>
      <c r="C18" s="544">
        <v>17</v>
      </c>
      <c r="D18" s="600" t="s">
        <v>309</v>
      </c>
      <c r="E18" s="601">
        <v>11050311</v>
      </c>
      <c r="F18" s="581" t="s">
        <v>1369</v>
      </c>
      <c r="G18" s="570" t="s">
        <v>1298</v>
      </c>
      <c r="H18" s="571" t="s">
        <v>61</v>
      </c>
      <c r="I18" s="585">
        <v>6.4</v>
      </c>
      <c r="J18" s="550"/>
      <c r="K18" s="552"/>
    </row>
    <row r="19" spans="1:11" s="551" customFormat="1">
      <c r="A19" s="544" t="s">
        <v>1279</v>
      </c>
      <c r="B19" s="545" t="s">
        <v>1280</v>
      </c>
      <c r="C19" s="544">
        <v>18</v>
      </c>
      <c r="D19" s="600" t="s">
        <v>309</v>
      </c>
      <c r="E19" s="601">
        <v>11200101</v>
      </c>
      <c r="F19" s="581" t="s">
        <v>1370</v>
      </c>
      <c r="G19" s="570" t="s">
        <v>1303</v>
      </c>
      <c r="H19" s="571" t="s">
        <v>35</v>
      </c>
      <c r="I19" s="585">
        <v>100.02600000000001</v>
      </c>
      <c r="J19" s="550"/>
      <c r="K19" s="552"/>
    </row>
    <row r="20" spans="1:11" s="551" customFormat="1">
      <c r="A20" s="544" t="s">
        <v>1279</v>
      </c>
      <c r="B20" s="545" t="s">
        <v>1280</v>
      </c>
      <c r="C20" s="544">
        <v>19</v>
      </c>
      <c r="D20" s="602" t="s">
        <v>843</v>
      </c>
      <c r="E20" s="594" t="s">
        <v>1230</v>
      </c>
      <c r="F20" s="581" t="s">
        <v>1371</v>
      </c>
      <c r="G20" s="568" t="s">
        <v>1231</v>
      </c>
      <c r="H20" s="572" t="s">
        <v>99</v>
      </c>
      <c r="I20" s="584">
        <v>55.6</v>
      </c>
      <c r="J20" s="548">
        <v>1</v>
      </c>
      <c r="K20" s="552"/>
    </row>
    <row r="21" spans="1:11" s="551" customFormat="1" ht="26.4">
      <c r="A21" s="544" t="s">
        <v>1279</v>
      </c>
      <c r="B21" s="545" t="s">
        <v>1280</v>
      </c>
      <c r="C21" s="544">
        <v>20</v>
      </c>
      <c r="D21" s="602" t="s">
        <v>843</v>
      </c>
      <c r="E21" s="592" t="s">
        <v>1197</v>
      </c>
      <c r="F21" s="581" t="s">
        <v>1372</v>
      </c>
      <c r="G21" s="573" t="s">
        <v>1198</v>
      </c>
      <c r="H21" s="561" t="s">
        <v>61</v>
      </c>
      <c r="I21" s="584">
        <v>8640</v>
      </c>
      <c r="J21" s="548">
        <v>1</v>
      </c>
      <c r="K21" s="552"/>
    </row>
    <row r="22" spans="1:11" s="551" customFormat="1" ht="26.4">
      <c r="A22" s="544" t="s">
        <v>1279</v>
      </c>
      <c r="B22" s="545" t="s">
        <v>1280</v>
      </c>
      <c r="C22" s="544">
        <v>21</v>
      </c>
      <c r="D22" s="593" t="s">
        <v>843</v>
      </c>
      <c r="E22" s="603" t="s">
        <v>875</v>
      </c>
      <c r="F22" s="581" t="s">
        <v>1373</v>
      </c>
      <c r="G22" s="565" t="s">
        <v>876</v>
      </c>
      <c r="H22" s="574" t="s">
        <v>35</v>
      </c>
      <c r="I22" s="584">
        <v>216</v>
      </c>
      <c r="J22" s="548">
        <v>1</v>
      </c>
      <c r="K22" s="552"/>
    </row>
    <row r="23" spans="1:11" s="551" customFormat="1" ht="26.4">
      <c r="A23" s="544" t="s">
        <v>1279</v>
      </c>
      <c r="B23" s="545" t="s">
        <v>1280</v>
      </c>
      <c r="C23" s="544">
        <v>22</v>
      </c>
      <c r="D23" s="593" t="s">
        <v>843</v>
      </c>
      <c r="E23" s="595" t="s">
        <v>882</v>
      </c>
      <c r="F23" s="581" t="s">
        <v>1374</v>
      </c>
      <c r="G23" s="565" t="s">
        <v>883</v>
      </c>
      <c r="H23" s="563" t="s">
        <v>35</v>
      </c>
      <c r="I23" s="584">
        <v>172.8</v>
      </c>
      <c r="J23" s="548">
        <v>1</v>
      </c>
      <c r="K23" s="552"/>
    </row>
    <row r="24" spans="1:11" s="551" customFormat="1" ht="26.4">
      <c r="A24" s="544" t="s">
        <v>1279</v>
      </c>
      <c r="B24" s="545" t="s">
        <v>1280</v>
      </c>
      <c r="C24" s="544">
        <v>23</v>
      </c>
      <c r="D24" s="593" t="s">
        <v>843</v>
      </c>
      <c r="E24" s="592" t="s">
        <v>1264</v>
      </c>
      <c r="F24" s="581" t="s">
        <v>1375</v>
      </c>
      <c r="G24" s="573" t="s">
        <v>1265</v>
      </c>
      <c r="H24" s="561" t="s">
        <v>61</v>
      </c>
      <c r="I24" s="584">
        <v>556</v>
      </c>
      <c r="J24" s="548">
        <v>1</v>
      </c>
      <c r="K24" s="552"/>
    </row>
    <row r="25" spans="1:11" s="551" customFormat="1">
      <c r="A25" s="544" t="s">
        <v>1279</v>
      </c>
      <c r="B25" s="545" t="s">
        <v>1280</v>
      </c>
      <c r="C25" s="544">
        <v>24</v>
      </c>
      <c r="D25" s="593" t="s">
        <v>843</v>
      </c>
      <c r="E25" s="594" t="s">
        <v>1239</v>
      </c>
      <c r="F25" s="581" t="s">
        <v>1376</v>
      </c>
      <c r="G25" s="568" t="s">
        <v>1233</v>
      </c>
      <c r="H25" s="572" t="s">
        <v>99</v>
      </c>
      <c r="I25" s="584">
        <v>305.5</v>
      </c>
      <c r="J25" s="548">
        <v>1</v>
      </c>
      <c r="K25" s="552"/>
    </row>
    <row r="26" spans="1:11" s="551" customFormat="1">
      <c r="A26" s="544" t="s">
        <v>1279</v>
      </c>
      <c r="B26" s="545" t="s">
        <v>1280</v>
      </c>
      <c r="C26" s="544">
        <v>25</v>
      </c>
      <c r="D26" s="593" t="s">
        <v>843</v>
      </c>
      <c r="E26" s="595" t="s">
        <v>924</v>
      </c>
      <c r="F26" s="581" t="s">
        <v>1377</v>
      </c>
      <c r="G26" s="565" t="s">
        <v>925</v>
      </c>
      <c r="H26" s="563" t="s">
        <v>99</v>
      </c>
      <c r="I26" s="584">
        <v>319</v>
      </c>
      <c r="J26" s="548">
        <v>1</v>
      </c>
      <c r="K26" s="552"/>
    </row>
    <row r="27" spans="1:11">
      <c r="A27" s="544" t="s">
        <v>1279</v>
      </c>
      <c r="B27" s="545" t="s">
        <v>1280</v>
      </c>
      <c r="C27" s="544">
        <v>26</v>
      </c>
      <c r="D27" s="593" t="s">
        <v>843</v>
      </c>
      <c r="E27" s="595" t="s">
        <v>929</v>
      </c>
      <c r="F27" s="581" t="s">
        <v>1378</v>
      </c>
      <c r="G27" s="565" t="s">
        <v>930</v>
      </c>
      <c r="H27" s="563" t="s">
        <v>99</v>
      </c>
      <c r="I27" s="584">
        <v>323</v>
      </c>
      <c r="J27" s="548">
        <v>1</v>
      </c>
      <c r="K27" s="552"/>
    </row>
    <row r="28" spans="1:11" s="551" customFormat="1">
      <c r="A28" s="544" t="s">
        <v>1279</v>
      </c>
      <c r="B28" s="545" t="s">
        <v>1280</v>
      </c>
      <c r="C28" s="544">
        <v>27</v>
      </c>
      <c r="D28" s="593" t="s">
        <v>843</v>
      </c>
      <c r="E28" s="595" t="s">
        <v>934</v>
      </c>
      <c r="F28" s="581" t="s">
        <v>1379</v>
      </c>
      <c r="G28" s="565" t="s">
        <v>935</v>
      </c>
      <c r="H28" s="563" t="s">
        <v>99</v>
      </c>
      <c r="I28" s="584">
        <v>691.5</v>
      </c>
      <c r="J28" s="548">
        <v>1</v>
      </c>
      <c r="K28" s="552"/>
    </row>
    <row r="29" spans="1:11">
      <c r="A29" s="544" t="s">
        <v>1279</v>
      </c>
      <c r="B29" s="545" t="s">
        <v>1280</v>
      </c>
      <c r="C29" s="544">
        <v>28</v>
      </c>
      <c r="D29" s="604" t="s">
        <v>843</v>
      </c>
      <c r="E29" s="599" t="s">
        <v>1352</v>
      </c>
      <c r="F29" s="581" t="s">
        <v>1380</v>
      </c>
      <c r="G29" s="570" t="s">
        <v>1289</v>
      </c>
      <c r="H29" s="571" t="s">
        <v>99</v>
      </c>
      <c r="I29" s="585">
        <v>207</v>
      </c>
      <c r="J29" s="548">
        <v>1</v>
      </c>
      <c r="K29" s="552"/>
    </row>
    <row r="30" spans="1:11" s="551" customFormat="1" ht="26.4">
      <c r="A30" s="544" t="s">
        <v>1279</v>
      </c>
      <c r="B30" s="545" t="s">
        <v>1280</v>
      </c>
      <c r="C30" s="544">
        <v>29</v>
      </c>
      <c r="D30" s="593" t="s">
        <v>794</v>
      </c>
      <c r="E30" s="592" t="s">
        <v>830</v>
      </c>
      <c r="F30" s="581" t="s">
        <v>1381</v>
      </c>
      <c r="G30" s="560" t="s">
        <v>831</v>
      </c>
      <c r="H30" s="561" t="s">
        <v>61</v>
      </c>
      <c r="I30" s="584">
        <v>10.799999999999999</v>
      </c>
      <c r="J30" s="548">
        <v>1</v>
      </c>
      <c r="K30" s="552"/>
    </row>
    <row r="31" spans="1:11" s="554" customFormat="1">
      <c r="A31" s="553" t="s">
        <v>1279</v>
      </c>
      <c r="B31" s="554" t="s">
        <v>1280</v>
      </c>
      <c r="C31" s="553">
        <v>30</v>
      </c>
      <c r="D31" s="600" t="s">
        <v>794</v>
      </c>
      <c r="E31" s="599" t="s">
        <v>808</v>
      </c>
      <c r="F31" s="581" t="s">
        <v>1382</v>
      </c>
      <c r="G31" s="575" t="s">
        <v>809</v>
      </c>
      <c r="H31" s="571" t="s">
        <v>99</v>
      </c>
      <c r="I31" s="586">
        <v>15</v>
      </c>
    </row>
    <row r="32" spans="1:11" s="554" customFormat="1" ht="26.4">
      <c r="A32" s="553" t="s">
        <v>1279</v>
      </c>
      <c r="B32" s="554" t="s">
        <v>1280</v>
      </c>
      <c r="C32" s="553">
        <v>31</v>
      </c>
      <c r="D32" s="600" t="s">
        <v>794</v>
      </c>
      <c r="E32" s="599" t="s">
        <v>830</v>
      </c>
      <c r="F32" s="581" t="s">
        <v>1381</v>
      </c>
      <c r="G32" s="575" t="s">
        <v>831</v>
      </c>
      <c r="H32" s="571" t="s">
        <v>35</v>
      </c>
      <c r="I32" s="586">
        <v>3</v>
      </c>
    </row>
    <row r="33" spans="1:11" s="554" customFormat="1">
      <c r="A33" s="553" t="s">
        <v>1279</v>
      </c>
      <c r="B33" s="554" t="s">
        <v>1280</v>
      </c>
      <c r="C33" s="553">
        <v>32</v>
      </c>
      <c r="D33" s="600" t="s">
        <v>794</v>
      </c>
      <c r="E33" s="599" t="s">
        <v>796</v>
      </c>
      <c r="F33" s="581" t="s">
        <v>1383</v>
      </c>
      <c r="G33" s="575" t="s">
        <v>797</v>
      </c>
      <c r="H33" s="571" t="s">
        <v>35</v>
      </c>
      <c r="I33" s="586">
        <v>3</v>
      </c>
    </row>
    <row r="34" spans="1:11">
      <c r="A34" s="544" t="s">
        <v>1279</v>
      </c>
      <c r="B34" s="545" t="s">
        <v>1280</v>
      </c>
      <c r="C34" s="544">
        <v>33</v>
      </c>
      <c r="D34" s="593" t="s">
        <v>794</v>
      </c>
      <c r="E34" s="595" t="s">
        <v>940</v>
      </c>
      <c r="F34" s="581" t="s">
        <v>1384</v>
      </c>
      <c r="G34" s="565" t="s">
        <v>941</v>
      </c>
      <c r="H34" s="563" t="s">
        <v>56</v>
      </c>
      <c r="I34" s="584">
        <v>3</v>
      </c>
    </row>
    <row r="35" spans="1:11" ht="26.4">
      <c r="A35" s="544" t="s">
        <v>1279</v>
      </c>
      <c r="B35" s="545" t="s">
        <v>1280</v>
      </c>
      <c r="C35" s="544">
        <v>34</v>
      </c>
      <c r="D35" s="591" t="s">
        <v>794</v>
      </c>
      <c r="E35" s="592" t="s">
        <v>1314</v>
      </c>
      <c r="F35" s="581" t="s">
        <v>1385</v>
      </c>
      <c r="G35" s="573" t="s">
        <v>1315</v>
      </c>
      <c r="H35" s="561" t="s">
        <v>99</v>
      </c>
      <c r="I35" s="583">
        <v>87.6</v>
      </c>
    </row>
    <row r="36" spans="1:11" ht="26.4">
      <c r="A36" s="544" t="s">
        <v>1279</v>
      </c>
      <c r="B36" s="545" t="s">
        <v>1280</v>
      </c>
      <c r="C36" s="544">
        <v>35</v>
      </c>
      <c r="D36" s="591" t="s">
        <v>794</v>
      </c>
      <c r="E36" s="592" t="s">
        <v>1319</v>
      </c>
      <c r="F36" s="581" t="s">
        <v>1386</v>
      </c>
      <c r="G36" s="573" t="s">
        <v>1320</v>
      </c>
      <c r="H36" s="561" t="s">
        <v>61</v>
      </c>
      <c r="I36" s="583">
        <v>78</v>
      </c>
    </row>
    <row r="37" spans="1:11" s="551" customFormat="1">
      <c r="A37" s="544" t="s">
        <v>1279</v>
      </c>
      <c r="B37" s="545" t="s">
        <v>1280</v>
      </c>
      <c r="C37" s="544">
        <v>36</v>
      </c>
      <c r="D37" s="597" t="s">
        <v>1191</v>
      </c>
      <c r="E37" s="592" t="s">
        <v>1193</v>
      </c>
      <c r="F37" s="581" t="s">
        <v>1387</v>
      </c>
      <c r="G37" s="573" t="s">
        <v>1194</v>
      </c>
      <c r="H37" s="561" t="s">
        <v>35</v>
      </c>
      <c r="I37" s="584">
        <v>1001.1200000000001</v>
      </c>
      <c r="J37" s="548">
        <v>1</v>
      </c>
      <c r="K37" s="552"/>
    </row>
    <row r="38" spans="1:11" s="551" customFormat="1" ht="26.4">
      <c r="A38" s="544" t="s">
        <v>1279</v>
      </c>
      <c r="B38" s="545" t="s">
        <v>1280</v>
      </c>
      <c r="C38" s="544">
        <v>37</v>
      </c>
      <c r="D38" s="597" t="s">
        <v>1191</v>
      </c>
      <c r="E38" s="605" t="s">
        <v>1215</v>
      </c>
      <c r="F38" s="581" t="s">
        <v>1388</v>
      </c>
      <c r="G38" s="568" t="s">
        <v>1216</v>
      </c>
      <c r="H38" s="572" t="s">
        <v>35</v>
      </c>
      <c r="I38" s="587">
        <v>50.375999999999998</v>
      </c>
      <c r="J38" s="548">
        <v>1</v>
      </c>
      <c r="K38" s="552"/>
    </row>
    <row r="39" spans="1:11" s="551" customFormat="1" ht="26.4">
      <c r="A39" s="544" t="s">
        <v>1279</v>
      </c>
      <c r="B39" s="545" t="s">
        <v>1280</v>
      </c>
      <c r="C39" s="544">
        <v>38</v>
      </c>
      <c r="D39" s="597" t="s">
        <v>1191</v>
      </c>
      <c r="E39" s="606" t="s">
        <v>1221</v>
      </c>
      <c r="F39" s="581" t="s">
        <v>1389</v>
      </c>
      <c r="G39" s="568" t="s">
        <v>1222</v>
      </c>
      <c r="H39" s="561" t="s">
        <v>35</v>
      </c>
      <c r="I39" s="584">
        <v>41.980000000000004</v>
      </c>
      <c r="J39" s="548">
        <v>1</v>
      </c>
      <c r="K39" s="552"/>
    </row>
    <row r="40" spans="1:11" s="551" customFormat="1" ht="39.6">
      <c r="A40" s="544" t="s">
        <v>1279</v>
      </c>
      <c r="B40" s="545" t="s">
        <v>1280</v>
      </c>
      <c r="C40" s="544">
        <v>39</v>
      </c>
      <c r="D40" s="602" t="s">
        <v>1191</v>
      </c>
      <c r="E40" s="592" t="s">
        <v>1203</v>
      </c>
      <c r="F40" s="581" t="s">
        <v>1390</v>
      </c>
      <c r="G40" s="573" t="s">
        <v>1204</v>
      </c>
      <c r="H40" s="561" t="s">
        <v>35</v>
      </c>
      <c r="I40" s="588">
        <v>889.92000000000007</v>
      </c>
      <c r="J40" s="548">
        <v>1</v>
      </c>
      <c r="K40" s="552"/>
    </row>
    <row r="41" spans="1:11" s="551" customFormat="1" ht="26.4">
      <c r="A41" s="544" t="s">
        <v>1279</v>
      </c>
      <c r="B41" s="545" t="s">
        <v>1280</v>
      </c>
      <c r="C41" s="544">
        <v>40</v>
      </c>
      <c r="D41" s="602" t="s">
        <v>1191</v>
      </c>
      <c r="E41" s="592" t="s">
        <v>1195</v>
      </c>
      <c r="F41" s="581" t="s">
        <v>1391</v>
      </c>
      <c r="G41" s="573" t="s">
        <v>1196</v>
      </c>
      <c r="H41" s="561" t="s">
        <v>61</v>
      </c>
      <c r="I41" s="584">
        <v>4320</v>
      </c>
      <c r="J41" s="548">
        <v>1</v>
      </c>
      <c r="K41" s="552"/>
    </row>
    <row r="42" spans="1:11" s="551" customFormat="1" ht="26.4">
      <c r="A42" s="544" t="s">
        <v>1279</v>
      </c>
      <c r="B42" s="545" t="s">
        <v>1280</v>
      </c>
      <c r="C42" s="544">
        <v>41</v>
      </c>
      <c r="D42" s="602" t="s">
        <v>1191</v>
      </c>
      <c r="E42" s="592" t="s">
        <v>1199</v>
      </c>
      <c r="F42" s="581" t="s">
        <v>1392</v>
      </c>
      <c r="G42" s="573" t="s">
        <v>1200</v>
      </c>
      <c r="H42" s="563" t="s">
        <v>35</v>
      </c>
      <c r="I42" s="584">
        <v>302.40000000000003</v>
      </c>
      <c r="J42" s="548">
        <v>1</v>
      </c>
      <c r="K42" s="552"/>
    </row>
    <row r="43" spans="1:11" s="551" customFormat="1" ht="26.4">
      <c r="A43" s="544" t="s">
        <v>1279</v>
      </c>
      <c r="B43" s="545" t="s">
        <v>1280</v>
      </c>
      <c r="C43" s="544">
        <v>42</v>
      </c>
      <c r="D43" s="602" t="s">
        <v>1191</v>
      </c>
      <c r="E43" s="592" t="s">
        <v>1201</v>
      </c>
      <c r="F43" s="581" t="s">
        <v>1393</v>
      </c>
      <c r="G43" s="573" t="s">
        <v>1202</v>
      </c>
      <c r="H43" s="561" t="s">
        <v>99</v>
      </c>
      <c r="I43" s="588">
        <v>40.799999999999997</v>
      </c>
      <c r="J43" s="548">
        <v>1</v>
      </c>
      <c r="K43" s="552"/>
    </row>
    <row r="44" spans="1:11" s="551" customFormat="1" ht="26.4">
      <c r="A44" s="544" t="s">
        <v>1279</v>
      </c>
      <c r="B44" s="545" t="s">
        <v>1280</v>
      </c>
      <c r="C44" s="544">
        <v>43</v>
      </c>
      <c r="D44" s="607" t="s">
        <v>1097</v>
      </c>
      <c r="E44" s="608" t="s">
        <v>1228</v>
      </c>
      <c r="F44" s="581" t="s">
        <v>1394</v>
      </c>
      <c r="G44" s="576" t="s">
        <v>1229</v>
      </c>
      <c r="H44" s="577" t="s">
        <v>61</v>
      </c>
      <c r="I44" s="584">
        <v>5626</v>
      </c>
      <c r="J44" s="548">
        <v>1</v>
      </c>
      <c r="K44" s="552"/>
    </row>
    <row r="45" spans="1:11" s="551" customFormat="1" ht="26.4">
      <c r="A45" s="544" t="s">
        <v>1279</v>
      </c>
      <c r="B45" s="545" t="s">
        <v>1280</v>
      </c>
      <c r="C45" s="544">
        <v>44</v>
      </c>
      <c r="D45" s="607" t="s">
        <v>1097</v>
      </c>
      <c r="E45" s="594" t="s">
        <v>279</v>
      </c>
      <c r="F45" s="581" t="s">
        <v>1395</v>
      </c>
      <c r="G45" s="568" t="s">
        <v>280</v>
      </c>
      <c r="H45" s="572" t="s">
        <v>99</v>
      </c>
      <c r="I45" s="584">
        <v>419.8</v>
      </c>
      <c r="J45" s="548">
        <v>1</v>
      </c>
      <c r="K45" s="552"/>
    </row>
    <row r="46" spans="1:11" s="551" customFormat="1">
      <c r="A46" s="544" t="s">
        <v>1279</v>
      </c>
      <c r="B46" s="545" t="s">
        <v>1280</v>
      </c>
      <c r="C46" s="544">
        <v>45</v>
      </c>
      <c r="D46" s="607" t="s">
        <v>1097</v>
      </c>
      <c r="E46" s="592" t="s">
        <v>1189</v>
      </c>
      <c r="F46" s="581" t="s">
        <v>1396</v>
      </c>
      <c r="G46" s="573" t="s">
        <v>1190</v>
      </c>
      <c r="H46" s="561" t="s">
        <v>35</v>
      </c>
      <c r="I46" s="584">
        <v>3153</v>
      </c>
      <c r="J46" s="548">
        <v>1</v>
      </c>
      <c r="K46" s="552"/>
    </row>
    <row r="47" spans="1:11" s="551" customFormat="1">
      <c r="A47" s="550"/>
      <c r="C47" s="550"/>
      <c r="D47" s="607"/>
      <c r="E47" s="578"/>
      <c r="F47" s="578"/>
      <c r="G47" s="555"/>
      <c r="H47" s="555"/>
      <c r="I47" s="556"/>
      <c r="J47" s="550"/>
      <c r="K47" s="552"/>
    </row>
    <row r="48" spans="1:11" s="551" customFormat="1">
      <c r="A48" s="550"/>
      <c r="C48" s="550"/>
      <c r="D48" s="607"/>
      <c r="E48" s="578"/>
      <c r="F48" s="578"/>
      <c r="G48" s="555"/>
      <c r="H48" s="555"/>
      <c r="I48" s="556"/>
      <c r="J48" s="550"/>
      <c r="K48" s="552"/>
    </row>
    <row r="49" spans="1:11" s="551" customFormat="1">
      <c r="A49" s="550"/>
      <c r="C49" s="550"/>
      <c r="D49" s="607"/>
      <c r="E49" s="578"/>
      <c r="F49" s="578"/>
      <c r="G49" s="555"/>
      <c r="H49" s="555"/>
      <c r="I49" s="556"/>
      <c r="J49" s="550"/>
      <c r="K49" s="552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7</vt:i4>
      </vt:variant>
    </vt:vector>
  </HeadingPairs>
  <TitlesOfParts>
    <vt:vector size="12" baseType="lpstr">
      <vt:lpstr>VV 203-00 vzor</vt:lpstr>
      <vt:lpstr>101-09</vt:lpstr>
      <vt:lpstr>101-09 kríž</vt:lpstr>
      <vt:lpstr>101-09 SP</vt:lpstr>
      <vt:lpstr>101-09 (2)</vt:lpstr>
      <vt:lpstr>'101-09'!Názvy_tlače</vt:lpstr>
      <vt:lpstr>'101-09 (2)'!Názvy_tlače</vt:lpstr>
      <vt:lpstr>'101-09 kríž'!Názvy_tlače</vt:lpstr>
      <vt:lpstr>'101-09'!Oblasť_tlače</vt:lpstr>
      <vt:lpstr>'101-09 (2)'!Oblasť_tlače</vt:lpstr>
      <vt:lpstr>'101-09 kríž'!Oblasť_tlače</vt:lpstr>
      <vt:lpstr>'101-09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2021-12-16T13:08:13Z</cp:lastPrinted>
  <dcterms:created xsi:type="dcterms:W3CDTF">2021-05-17T03:36:45Z</dcterms:created>
  <dcterms:modified xsi:type="dcterms:W3CDTF">2026-07-22T07:45:25Z</dcterms:modified>
</cp:coreProperties>
</file>